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4983\Documents\Reference\NB-IoT\"/>
    </mc:Choice>
  </mc:AlternateContent>
  <bookViews>
    <workbookView xWindow="0" yWindow="0" windowWidth="18250" windowHeight="8770" activeTab="2"/>
  </bookViews>
  <sheets>
    <sheet name="TestConditions" sheetId="2" r:id="rId1"/>
    <sheet name="TestCases" sheetId="1" r:id="rId2"/>
    <sheet name="Sheet1" sheetId="3" r:id="rId3"/>
  </sheets>
  <definedNames>
    <definedName name="_xlnm._FilterDatabase" localSheetId="1" hidden="1">TestCases!$A$1:$G$330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4" i="1" l="1"/>
  <c r="B215" i="1"/>
  <c r="B108" i="1"/>
  <c r="B131" i="1"/>
  <c r="B135" i="1"/>
  <c r="B115" i="1"/>
  <c r="B286" i="1"/>
  <c r="B179" i="1"/>
  <c r="B18" i="1"/>
  <c r="A313" i="1"/>
  <c r="B73" i="1"/>
  <c r="B225" i="1"/>
  <c r="B153" i="1"/>
  <c r="B176" i="1"/>
  <c r="B155" i="1"/>
  <c r="B277" i="1"/>
  <c r="B58" i="1"/>
  <c r="B42" i="1"/>
  <c r="B99" i="1"/>
  <c r="B166" i="1"/>
  <c r="B76" i="1"/>
  <c r="B39" i="1"/>
  <c r="B260" i="1"/>
  <c r="B273" i="1"/>
  <c r="B51" i="1"/>
  <c r="B124" i="1"/>
  <c r="B112" i="1"/>
  <c r="A259" i="1"/>
  <c r="A38" i="1"/>
  <c r="A178" i="1"/>
  <c r="B81" i="1"/>
  <c r="A80" i="1" s="1"/>
  <c r="B321" i="1"/>
  <c r="B329" i="1"/>
  <c r="A328" i="1" s="1"/>
  <c r="B101" i="1"/>
  <c r="A98" i="1" s="1"/>
  <c r="B143" i="1"/>
  <c r="A320" i="1"/>
  <c r="B172" i="1"/>
  <c r="A165" i="1" s="1"/>
  <c r="B149" i="1"/>
  <c r="A114" i="1" s="1"/>
  <c r="B4" i="1"/>
  <c r="A3" i="1"/>
  <c r="A276" i="1"/>
  <c r="A285" i="1"/>
</calcChain>
</file>

<file path=xl/sharedStrings.xml><?xml version="1.0" encoding="utf-8"?>
<sst xmlns="http://schemas.openxmlformats.org/spreadsheetml/2006/main" count="1177" uniqueCount="599">
  <si>
    <t>Testcase Name</t>
    <phoneticPr fontId="4" type="noConversion"/>
  </si>
  <si>
    <t>Estimated No. of TCs</t>
    <phoneticPr fontId="5" type="noConversion"/>
  </si>
  <si>
    <t>Cross ref 36.523-1</t>
    <phoneticPr fontId="4" type="noConversion"/>
  </si>
  <si>
    <t>Reuseable</t>
    <phoneticPr fontId="4" type="noConversion"/>
  </si>
  <si>
    <t>NB-IoT</t>
    <phoneticPr fontId="4" type="noConversion"/>
  </si>
  <si>
    <t>Idle Mode</t>
    <phoneticPr fontId="4" type="noConversion"/>
  </si>
  <si>
    <t>PLMN selection</t>
  </si>
  <si>
    <t>PLMN selection of RPLMN, HPLMN/EHPLMN, UPLMN and OPLMN / Automatic mode</t>
  </si>
  <si>
    <t>6.1.1.1</t>
  </si>
  <si>
    <t>Reuse</t>
    <phoneticPr fontId="4" type="noConversion"/>
  </si>
  <si>
    <t>PLMN selection of RPLMN, HPLMN/EHPLMN, UPLMN and OPLMN / Automatic mode / Single Frequency operation</t>
    <phoneticPr fontId="4" type="noConversion"/>
  </si>
  <si>
    <t>6.1.1.1b</t>
    <phoneticPr fontId="4" type="noConversion"/>
  </si>
  <si>
    <t>Reuse</t>
  </si>
  <si>
    <t>PLMN selection of "Other PLMN/access technology combinations" / Automatic mode</t>
    <phoneticPr fontId="4" type="noConversion"/>
  </si>
  <si>
    <t>6.1.1.2</t>
    <phoneticPr fontId="4" type="noConversion"/>
  </si>
  <si>
    <t>PLMN selection of "Other PLMN/access technology combinations" / Automatic mode / Single Frequency operation</t>
    <phoneticPr fontId="4" type="noConversion"/>
  </si>
  <si>
    <t>6.1.1.2a</t>
    <phoneticPr fontId="4" type="noConversion"/>
  </si>
  <si>
    <t>Cell reselection of ePLMN in manual mode</t>
    <phoneticPr fontId="4" type="noConversion"/>
  </si>
  <si>
    <t>6.1.1.3</t>
    <phoneticPr fontId="4" type="noConversion"/>
  </si>
  <si>
    <t>Cell reselection of ePLMN in manual mode / Single Frequency operation</t>
    <phoneticPr fontId="4" type="noConversion"/>
  </si>
  <si>
    <t>6.1.1.3b</t>
    <phoneticPr fontId="4" type="noConversion"/>
  </si>
  <si>
    <t>PLMN selection in shared network environment / Automatic mode</t>
  </si>
  <si>
    <t>6.1.1.4</t>
  </si>
  <si>
    <t>PLMN selection of RPLMN, HPLMN/EHPLMN, UPLMN and OPLMN / Automatic mode / User reselection</t>
  </si>
  <si>
    <t>6.1.1.6</t>
  </si>
  <si>
    <t>PLMN selection of RPLMN, HPLMN/EHPLMN, UPLMN and OPLMN / Automatic mode / User reselection / Single Frequency operation</t>
    <phoneticPr fontId="4" type="noConversion"/>
  </si>
  <si>
    <t>6.1.1.6a</t>
    <phoneticPr fontId="4" type="noConversion"/>
  </si>
  <si>
    <t>PLMN selection / Periodic reselection / MinimumPeriodicSearchTimer</t>
    <phoneticPr fontId="4" type="noConversion"/>
  </si>
  <si>
    <t>6.1.1.7</t>
    <phoneticPr fontId="4" type="noConversion"/>
  </si>
  <si>
    <t>PLMN selection / Periodic reselection / MinimumPeriodicSearchTimer / Single Frequency operation</t>
    <phoneticPr fontId="4" type="noConversion"/>
  </si>
  <si>
    <t>6.1.1.7a</t>
    <phoneticPr fontId="4" type="noConversion"/>
  </si>
  <si>
    <t>PLMN selection of RPLMN or (E)HPLMN; Automatic mode</t>
    <phoneticPr fontId="4" type="noConversion"/>
  </si>
  <si>
    <t>6.1.1.8</t>
    <phoneticPr fontId="4" type="noConversion"/>
  </si>
  <si>
    <t>PLMN selection of RPLMN or (E)HPLMN; Manual mode</t>
    <phoneticPr fontId="4" type="noConversion"/>
  </si>
  <si>
    <t>6.1.1.9</t>
    <phoneticPr fontId="4" type="noConversion"/>
  </si>
  <si>
    <t>Cell selection and reselection</t>
    <phoneticPr fontId="5" type="noConversion"/>
  </si>
  <si>
    <t>Cell selection / Qrxlevmin</t>
  </si>
  <si>
    <t>6.1.2.2</t>
  </si>
  <si>
    <t>Cell selection / Qqualmin</t>
    <phoneticPr fontId="4" type="noConversion"/>
  </si>
  <si>
    <t>6.1.2.2a</t>
    <phoneticPr fontId="4" type="noConversion"/>
  </si>
  <si>
    <t>Cell selection / Intra E-UTRAN / Serving cell becomes non-suitable (S&lt;0 or barred)</t>
  </si>
  <si>
    <t>6.1.2.3</t>
  </si>
  <si>
    <t>Cell selection / Intra E-UTRAN / Serving cell becomes non-suitable (Srxlev &gt; 0 and Squal &lt; 0)</t>
    <phoneticPr fontId="4" type="noConversion"/>
  </si>
  <si>
    <t>6.1.2.3a</t>
    <phoneticPr fontId="4" type="noConversion"/>
  </si>
  <si>
    <t>Cell reselection</t>
  </si>
  <si>
    <t>6.1.2.4</t>
  </si>
  <si>
    <t>Cell reselection using Qhyst, Qoffset and Treselection</t>
  </si>
  <si>
    <t>6.1.2.6</t>
  </si>
  <si>
    <t>Cell reselection / Equivalent PLMN</t>
  </si>
  <si>
    <t>6.1.2.7</t>
  </si>
  <si>
    <t>Cell reselection / Equivalent PLMN / Single Frequency operation</t>
  </si>
  <si>
    <t>6.1.2.7a</t>
  </si>
  <si>
    <t>Cell reselection using cell status and cell reservations / Access control class 0 to 9</t>
    <phoneticPr fontId="4" type="noConversion"/>
  </si>
  <si>
    <t>6.1.2.8</t>
  </si>
  <si>
    <t>New</t>
  </si>
  <si>
    <t>Cell reselection using cell status and cell reservations / Access control class 11 to 15</t>
    <phoneticPr fontId="4" type="noConversion"/>
  </si>
  <si>
    <t>6.1.2.9</t>
    <phoneticPr fontId="4" type="noConversion"/>
  </si>
  <si>
    <t>Cell reselection in shared network environment</t>
  </si>
  <si>
    <t>6.1.2.10</t>
  </si>
  <si>
    <t>Inter-frequency cell reselection</t>
  </si>
  <si>
    <t>6.1.2.11</t>
  </si>
  <si>
    <t>Cell reselection / Cell-specific reselection parameters provided by the network in a neighbouring cell list</t>
    <phoneticPr fontId="4" type="noConversion"/>
  </si>
  <si>
    <t>6.1.2.12</t>
    <phoneticPr fontId="4" type="noConversion"/>
  </si>
  <si>
    <t>Modify</t>
  </si>
  <si>
    <t>Cell re-selection, Sintrasearch, Snonintrasearch</t>
  </si>
  <si>
    <t>6.1.2.13</t>
  </si>
  <si>
    <t>Intra-frequency cell reselection / MFBI</t>
    <phoneticPr fontId="4" type="noConversion"/>
  </si>
  <si>
    <t>6.1.2.19</t>
    <phoneticPr fontId="4" type="noConversion"/>
  </si>
  <si>
    <t>Inter-frequency cell reselection / MFBI</t>
    <phoneticPr fontId="4" type="noConversion"/>
  </si>
  <si>
    <t>6.1.2.20</t>
    <phoneticPr fontId="4" type="noConversion"/>
  </si>
  <si>
    <t>Cell reselection / MFBI / UE does not support multiBandInfoList</t>
    <phoneticPr fontId="4" type="noConversion"/>
  </si>
  <si>
    <t>6.1.2.21</t>
    <phoneticPr fontId="4" type="noConversion"/>
  </si>
  <si>
    <t>MAC</t>
    <phoneticPr fontId="4" type="noConversion"/>
  </si>
  <si>
    <t>Mapping between logical channels and transport channels</t>
  </si>
  <si>
    <t>CCCH mapped to UL SCH/ DL-SCH / Reserved Logical Channel ID</t>
    <phoneticPr fontId="5" type="noConversion"/>
  </si>
  <si>
    <t>7.1.1.1</t>
    <phoneticPr fontId="5" type="noConversion"/>
  </si>
  <si>
    <t>RACH procedures</t>
  </si>
  <si>
    <t>7.1.2.3</t>
  </si>
  <si>
    <t>Modify</t>
    <phoneticPr fontId="4" type="noConversion"/>
  </si>
  <si>
    <t>Random access procedure / Successful</t>
    <phoneticPr fontId="4" type="noConversion"/>
  </si>
  <si>
    <t>7.1.2.4</t>
  </si>
  <si>
    <t>Random access procedure / MAC PDU containing multiple RARs</t>
  </si>
  <si>
    <t>7.1.2.5</t>
  </si>
  <si>
    <t>Maintenance of uplink time alignment</t>
    <phoneticPr fontId="4" type="noConversion"/>
  </si>
  <si>
    <t>7.1.2.6</t>
  </si>
  <si>
    <t>MAC contention resolution / Temporary C-RNTI</t>
  </si>
  <si>
    <t>7.1.2.7</t>
  </si>
  <si>
    <t>MAC backoff indicator</t>
    <phoneticPr fontId="4" type="noConversion"/>
  </si>
  <si>
    <t>7.1.2.9</t>
  </si>
  <si>
    <t>New</t>
    <phoneticPr fontId="5" type="noConversion"/>
  </si>
  <si>
    <t>Correct selection of RACH parameters / Preamble selected by MAC itself / Contention based random access procedure / RACH hopping</t>
    <phoneticPr fontId="4" type="noConversion"/>
  </si>
  <si>
    <t>DL-SCH data transfer</t>
  </si>
  <si>
    <t>Correct handling of DL assignment / Dynamic case</t>
  </si>
  <si>
    <t>7.1.3.1</t>
  </si>
  <si>
    <t>New loop back mode required for CP</t>
    <phoneticPr fontId="5" type="noConversion"/>
  </si>
  <si>
    <t>MAC PDU header handling</t>
  </si>
  <si>
    <t>7.1.3.3</t>
  </si>
  <si>
    <t>Correct HARQ process handling / DCCH and DTCH</t>
    <phoneticPr fontId="5" type="noConversion"/>
  </si>
  <si>
    <t>7.1.3.4</t>
  </si>
  <si>
    <t>Correct HARQ process handling / CCCH</t>
  </si>
  <si>
    <t>7.1.3.5</t>
  </si>
  <si>
    <t>MAC padding</t>
  </si>
  <si>
    <t>7.1.3.7</t>
  </si>
  <si>
    <t>MAC reset / DL / in resume procedures</t>
    <phoneticPr fontId="4" type="noConversion"/>
  </si>
  <si>
    <t>7.1.3.9</t>
    <phoneticPr fontId="4" type="noConversion"/>
  </si>
  <si>
    <t>UL-SCH data transfer</t>
  </si>
  <si>
    <t>Correct handling of UL assignment / Dynamic case</t>
  </si>
  <si>
    <t>7.1.4.1</t>
  </si>
  <si>
    <t>Logical channel prioritization handling</t>
    <phoneticPr fontId="5" type="noConversion"/>
  </si>
  <si>
    <t>7.1.4.3</t>
  </si>
  <si>
    <t>Correct handling of MAC control information / Random access procedure for UL data available</t>
    <phoneticPr fontId="5" type="noConversion"/>
  </si>
  <si>
    <t>7.1.4.5</t>
  </si>
  <si>
    <t>Correct handling of MAC control information / Buffer status / UL data arrive in the UE Tx buffer / Regular BSR</t>
    <phoneticPr fontId="4" type="noConversion"/>
  </si>
  <si>
    <t>7.1.4.6</t>
  </si>
  <si>
    <t>Correct handling of MAC control information / DVI for MSG3 / UL data arrive in the UE Tx buffer in Random access procedure</t>
    <phoneticPr fontId="4" type="noConversion"/>
  </si>
  <si>
    <t>Correct handling of MAC control information / Buffer status / UL resources are allocated / Padding BSR</t>
  </si>
  <si>
    <t>7.1.4.7</t>
  </si>
  <si>
    <t>Correct handling of MAC control information / Buffer Status / UL resources are allocated / Cancellation of Padding BSR</t>
  </si>
  <si>
    <t>7.1.4.7a</t>
  </si>
  <si>
    <t>Correct handling of MAC control information / Buffer status / Periodic BSR timer expires</t>
  </si>
  <si>
    <t>7.1.4.8</t>
  </si>
  <si>
    <t>BSR retransmission</t>
    <phoneticPr fontId="4" type="noConversion"/>
  </si>
  <si>
    <t>7.1.4.10</t>
  </si>
  <si>
    <t>Correct HARQ process handling</t>
    <phoneticPr fontId="5" type="noConversion"/>
  </si>
  <si>
    <t>7.1.4.11</t>
  </si>
  <si>
    <t>MAC reset UL / in resume procedures</t>
    <phoneticPr fontId="4" type="noConversion"/>
  </si>
  <si>
    <t>7.1.4.12</t>
  </si>
  <si>
    <t>7.1.4.13</t>
  </si>
  <si>
    <t>UE power headroom reporting / Periodic reporting for MSG3 in Random access procedure</t>
    <phoneticPr fontId="5" type="noConversion"/>
  </si>
  <si>
    <t>7.1.4.15</t>
  </si>
  <si>
    <t>DRX operation</t>
  </si>
  <si>
    <t>DRX operation / long cycle configured / Parameters configured by RRC</t>
    <phoneticPr fontId="4" type="noConversion"/>
  </si>
  <si>
    <t>7.1.6.1</t>
  </si>
  <si>
    <t>DRX operation / long cycle configured / DRX command MAC control element reception</t>
    <phoneticPr fontId="4" type="noConversion"/>
  </si>
  <si>
    <t>7.1.6.2</t>
  </si>
  <si>
    <t>Transport block size selection</t>
  </si>
  <si>
    <t>DL-SCH transport block size selection / DCI format N1</t>
    <phoneticPr fontId="4" type="noConversion"/>
  </si>
  <si>
    <t>7.1.7.1.1</t>
  </si>
  <si>
    <t>UL-SCH transport block size selection / DCI format 0 for single-tone</t>
    <phoneticPr fontId="4" type="noConversion"/>
  </si>
  <si>
    <t>7.1.7.2.1</t>
  </si>
  <si>
    <t>UL-SCH transport block size selection / DCI format 0 for milti-tone</t>
    <phoneticPr fontId="4" type="noConversion"/>
  </si>
  <si>
    <t>RLC</t>
    <phoneticPr fontId="4" type="noConversion"/>
  </si>
  <si>
    <t>Acknowledged mode</t>
  </si>
  <si>
    <t>AM RLC / Concatenation and reassembly</t>
  </si>
  <si>
    <t>7.2.3.1</t>
  </si>
  <si>
    <t>AM RLC / Segmentation and reassembly / No PDU segmentation</t>
  </si>
  <si>
    <t>7.2.3.2</t>
  </si>
  <si>
    <t>AM RLC / Segmentation and reassembly / Framing Info Field</t>
  </si>
  <si>
    <t>7.2.3.3</t>
  </si>
  <si>
    <t>AM RLC / Segmentation and reassembly / Different numbers of length indicators</t>
  </si>
  <si>
    <t>7.2.3.4</t>
  </si>
  <si>
    <t>AM RLC / Reassembly / LI value &gt; PDU size</t>
  </si>
  <si>
    <t>7.2.3.5</t>
  </si>
  <si>
    <t>AM RLC / Correct use of sequence numbering</t>
  </si>
  <si>
    <t>7.2.3.6</t>
  </si>
  <si>
    <t>AM RLC / Control of transmit window</t>
  </si>
  <si>
    <t>7.2.3.7</t>
  </si>
  <si>
    <t>AM RLC / Control of receive window</t>
  </si>
  <si>
    <t>7.2.3.8</t>
  </si>
  <si>
    <t>AM RLC / Polling for status</t>
    <phoneticPr fontId="5" type="noConversion"/>
  </si>
  <si>
    <t>7.2.3.9</t>
    <phoneticPr fontId="5" type="noConversion"/>
  </si>
  <si>
    <t>AM RLC / Reconfiguration of RLC parameters by upper layers</t>
    <phoneticPr fontId="5" type="noConversion"/>
  </si>
  <si>
    <t>7.2.3.13</t>
    <phoneticPr fontId="5" type="noConversion"/>
  </si>
  <si>
    <t>Reordering and t-StatusProhibit are not supported.
New loop back mode required for CP</t>
    <phoneticPr fontId="5" type="noConversion"/>
  </si>
  <si>
    <t>AM RLC / In sequence delivery of upper layers PDUs</t>
  </si>
  <si>
    <t>7.2.3.14</t>
  </si>
  <si>
    <t>AM RLC / Re-transmission of RLC PDU without re-segmentation</t>
  </si>
  <si>
    <t>7.2.3.16</t>
  </si>
  <si>
    <t>AM RLC / Re-segmentation RLC PDU / SO, FI, LSF</t>
  </si>
  <si>
    <t>7.2.3.17</t>
  </si>
  <si>
    <t>AM RLC / Reassembly / AMD PDU reassembly from AMD PDU segments / SO and LSF</t>
  </si>
  <si>
    <t>7.2.3.18</t>
  </si>
  <si>
    <t>AM RLC / Duplicate detection of RLC PDUs</t>
  </si>
  <si>
    <t>7.2.3.20</t>
  </si>
  <si>
    <t>TBD</t>
  </si>
  <si>
    <t>PDCP</t>
    <phoneticPr fontId="4" type="noConversion"/>
  </si>
  <si>
    <t>Maintenance of PDCP sequence numbers for radio bearers</t>
  </si>
  <si>
    <t xml:space="preserve">Maintenance of PDCP sequence numbers / User plane / RLC AM </t>
    <phoneticPr fontId="5" type="noConversion"/>
  </si>
  <si>
    <t>7.3.1.1</t>
  </si>
  <si>
    <t>PDCP ciphering and deciphering</t>
  </si>
  <si>
    <t>7.3.3.1</t>
  </si>
  <si>
    <t>7.3.3.2</t>
  </si>
  <si>
    <t>7.3.3.3</t>
  </si>
  <si>
    <t>7.3.3.4</t>
  </si>
  <si>
    <t>7.3.3.5</t>
  </si>
  <si>
    <t>7.3.3.6</t>
  </si>
  <si>
    <t>PDCP integrity protection</t>
  </si>
  <si>
    <t>7.3.4.1</t>
  </si>
  <si>
    <t>7.3.4.2</t>
  </si>
  <si>
    <t>7.3.4.3</t>
  </si>
  <si>
    <t>PDCP Others</t>
  </si>
  <si>
    <t>PDCP discard</t>
  </si>
  <si>
    <t>7.3.6.1</t>
  </si>
  <si>
    <t>RRC</t>
    <phoneticPr fontId="4" type="noConversion"/>
  </si>
  <si>
    <t>Paging</t>
  </si>
  <si>
    <t xml:space="preserve">RRC / Paging for notification of BCCH modification in idle mode </t>
    <phoneticPr fontId="5" type="noConversion"/>
  </si>
  <si>
    <t>8.1.1.2</t>
    <phoneticPr fontId="5" type="noConversion"/>
  </si>
  <si>
    <t>RRC / Paging for connection in idle mode / Multiple paging records</t>
  </si>
  <si>
    <t>8.1.1.3</t>
    <phoneticPr fontId="5" type="noConversion"/>
  </si>
  <si>
    <t>RRC / Paging for connection in idle mode / Shared network environment</t>
  </si>
  <si>
    <t>8.1.1.4</t>
    <phoneticPr fontId="5" type="noConversion"/>
  </si>
  <si>
    <t>Network sharing (up to 6 PLMNs)</t>
    <phoneticPr fontId="5" type="noConversion"/>
  </si>
  <si>
    <t>RRC / Paging with systemInfoModification / AB active for AC 0 to 9</t>
    <phoneticPr fontId="5" type="noConversion"/>
  </si>
  <si>
    <t>8.1.1.7</t>
  </si>
  <si>
    <t>RRC / Paging with systemInfoModification / AB active for AC 11 to 15</t>
    <phoneticPr fontId="5" type="noConversion"/>
  </si>
  <si>
    <t>New</t>
    <phoneticPr fontId="4" type="noConversion"/>
  </si>
  <si>
    <t>RRC/ Paging / eDRX</t>
    <phoneticPr fontId="5" type="noConversion"/>
  </si>
  <si>
    <t>RRC / Paging for notification of BCCH modification in idle mode / Direct indication for SI update</t>
    <phoneticPr fontId="5" type="noConversion"/>
  </si>
  <si>
    <t>RRC/ Paging / UE on different Coverage levels</t>
    <phoneticPr fontId="5" type="noConversion"/>
  </si>
  <si>
    <t>RRC connection establishment</t>
    <phoneticPr fontId="4" type="noConversion"/>
  </si>
  <si>
    <t>RRC connection establishment / Reject with extendedWait</t>
    <phoneticPr fontId="5" type="noConversion"/>
  </si>
  <si>
    <t>8.1.2.2</t>
    <phoneticPr fontId="5" type="noConversion"/>
  </si>
  <si>
    <t>RRC connection establishment / Reject with extendedWait / Exception report</t>
    <phoneticPr fontId="5" type="noConversion"/>
  </si>
  <si>
    <t>RRC connection establishment / Return to idle state after T300 timeout</t>
  </si>
  <si>
    <t>8.1.2.3</t>
    <phoneticPr fontId="5" type="noConversion"/>
  </si>
  <si>
    <t>RRC connection establishment / Access Barring for UE with AC 0 to 9 / MO exception data</t>
    <phoneticPr fontId="5" type="noConversion"/>
  </si>
  <si>
    <t>8.1.2.7</t>
    <phoneticPr fontId="5" type="noConversion"/>
  </si>
  <si>
    <t>RRC connection establishment / Access Barring for UE with AC 11 to 15  / MO exception data</t>
    <phoneticPr fontId="5" type="noConversion"/>
  </si>
  <si>
    <t>RRC connection release</t>
    <phoneticPr fontId="5" type="noConversion"/>
  </si>
  <si>
    <t>RRC connection release / Redirection to another NB-IoT frequency</t>
    <phoneticPr fontId="5" type="noConversion"/>
  </si>
  <si>
    <t>8.1.3.4</t>
  </si>
  <si>
    <t>RRC connection release / Redirection to another NB-IoT band</t>
    <phoneticPr fontId="5" type="noConversion"/>
  </si>
  <si>
    <t>8.1.3.11</t>
    <phoneticPr fontId="5" type="noConversion"/>
  </si>
  <si>
    <t>RRC connection release / Success / With extendedWait</t>
    <phoneticPr fontId="5" type="noConversion"/>
  </si>
  <si>
    <t>RRC connection suspend-resume</t>
    <phoneticPr fontId="5" type="noConversion"/>
  </si>
  <si>
    <t>RRC connection suspend-resume / Success / Resume with RoHC configuration</t>
    <phoneticPr fontId="5" type="noConversion"/>
  </si>
  <si>
    <t>The RRC resume message should contain an indication on whether the UE shall continue with the old RoHC context/state or whether it shall reset/restart RoHC and send a full header.</t>
    <phoneticPr fontId="5" type="noConversion"/>
  </si>
  <si>
    <t>RRC connection  suspend-resume / Failure / Network reject</t>
    <phoneticPr fontId="5" type="noConversion"/>
  </si>
  <si>
    <t>RRC connection  suspend-resume / Failure / T300 timeout</t>
    <phoneticPr fontId="5" type="noConversion"/>
  </si>
  <si>
    <t>RRC connection suspend-resume / Access Barring for UE with AC 0 to 9</t>
    <phoneticPr fontId="5" type="noConversion"/>
  </si>
  <si>
    <t>RRC connection suspend-resume / Access Barring for UE with AC 11 to 15</t>
    <phoneticPr fontId="5" type="noConversion"/>
  </si>
  <si>
    <t>Radio bearer establishment</t>
    <phoneticPr fontId="5" type="noConversion"/>
  </si>
  <si>
    <t>8.2.1.1</t>
  </si>
  <si>
    <t>RRC connection reconfiguration / Radio bearer establishment / Success / Dedicated bearer for 2 DRBs UP solution</t>
    <phoneticPr fontId="5" type="noConversion"/>
  </si>
  <si>
    <t>8.2.1.3</t>
    <phoneticPr fontId="4" type="noConversion"/>
  </si>
  <si>
    <t>RRC connection reconfiguration / Radio bearer establishment for transition from RRC_IDLE to RRC CONNECTED / Success / Latency check</t>
  </si>
  <si>
    <t>8.2.1.5</t>
    <phoneticPr fontId="5" type="noConversion"/>
  </si>
  <si>
    <t>RRC connection reconfiguration / Radio bearer establishment for transition from RRC_IDLE to RRC CONNECTED / Success / Latency check / SecurityModeCommand and RRCConnectionReconfiguration transmitted in the same TTI</t>
  </si>
  <si>
    <t>8.2.1.6</t>
  </si>
  <si>
    <t>8.2.1.8</t>
  </si>
  <si>
    <t>Radio resource reconfiguration</t>
    <phoneticPr fontId="5" type="noConversion"/>
  </si>
  <si>
    <t>RRC connection reconfiguration / SRB reconfiguration / Success</t>
    <phoneticPr fontId="5" type="noConversion"/>
  </si>
  <si>
    <t>8.2.2.1</t>
    <phoneticPr fontId="5" type="noConversion"/>
  </si>
  <si>
    <t>8.2.2.2</t>
  </si>
  <si>
    <t>8.2.2.6</t>
    <phoneticPr fontId="5" type="noConversion"/>
  </si>
  <si>
    <t>Radio bearer release</t>
    <phoneticPr fontId="5" type="noConversion"/>
  </si>
  <si>
    <t>8.2.3.1</t>
    <phoneticPr fontId="5" type="noConversion"/>
  </si>
  <si>
    <t>RRC Other</t>
  </si>
  <si>
    <t>8.5.1.1</t>
  </si>
  <si>
    <t>Radio link failure / T301 expiry</t>
    <phoneticPr fontId="5" type="noConversion"/>
  </si>
  <si>
    <t>8.5.1.2</t>
  </si>
  <si>
    <t>Radio link failure / T311 expiry</t>
    <phoneticPr fontId="5" type="noConversion"/>
  </si>
  <si>
    <t>8.5.1.3</t>
  </si>
  <si>
    <t>Radio link failure / RRC connection re-establishment reject</t>
    <phoneticPr fontId="5" type="noConversion"/>
  </si>
  <si>
    <t>8.5.1.4</t>
  </si>
  <si>
    <t>Radio link failure / Radio link recovery while T310 is running</t>
    <phoneticPr fontId="5" type="noConversion"/>
  </si>
  <si>
    <t>8.5.1.5</t>
  </si>
  <si>
    <t>Radio link failure / T311 expiry / Dedicated RLF timer</t>
    <phoneticPr fontId="5" type="noConversion"/>
  </si>
  <si>
    <t>8.5.1.6</t>
    <phoneticPr fontId="5" type="noConversion"/>
  </si>
  <si>
    <t>UE capability transfer / Success</t>
    <phoneticPr fontId="5" type="noConversion"/>
  </si>
  <si>
    <t>8.5.4.1</t>
  </si>
  <si>
    <t>C-IoT</t>
    <phoneticPr fontId="4" type="noConversion"/>
  </si>
  <si>
    <t>EMM common procedures</t>
    <phoneticPr fontId="4" type="noConversion"/>
  </si>
  <si>
    <t>Authentication procedure</t>
    <phoneticPr fontId="4" type="noConversion"/>
  </si>
  <si>
    <t>Authentication not accepted by the network, GUTI used, authentication reject and re-authentication</t>
  </si>
  <si>
    <t>9.1.2.3</t>
  </si>
  <si>
    <t>Authentication not accepted by the UE / MAC code failure</t>
  </si>
  <si>
    <t>9.1.2.4</t>
  </si>
  <si>
    <t>Authentication not accepted by the UE / SQN failure</t>
  </si>
  <si>
    <t>9.1.2.5</t>
  </si>
  <si>
    <t>Abnormal cases / Network failing the authentication check</t>
  </si>
  <si>
    <t>9.1.2.6</t>
  </si>
  <si>
    <t>Authentication not accepted by the UE/ non-EPS authentication unacceptable</t>
  </si>
  <si>
    <t>9.1.2.7</t>
  </si>
  <si>
    <t>NAS security mode command</t>
  </si>
  <si>
    <t>NAS security mode command accepted by the UE</t>
    <phoneticPr fontId="4" type="noConversion"/>
  </si>
  <si>
    <t>9.1.3.1</t>
  </si>
  <si>
    <t>NAS security mode command not accepted by the UE</t>
    <phoneticPr fontId="4" type="noConversion"/>
  </si>
  <si>
    <t>9.1.3.2</t>
  </si>
  <si>
    <t>NAS security mode command with EIA0 not accepted by the UE</t>
    <phoneticPr fontId="4" type="noConversion"/>
  </si>
  <si>
    <t>9.1.3.3</t>
  </si>
  <si>
    <t>Identification procedure</t>
  </si>
  <si>
    <t>Identification procedure / IMEI / IMEISV requested</t>
  </si>
  <si>
    <t>9.1.4.2</t>
  </si>
  <si>
    <t>EMM specific procedures</t>
    <phoneticPr fontId="4" type="noConversion"/>
  </si>
  <si>
    <t>Attach</t>
  </si>
  <si>
    <t>Attach / Success / Valid GUTI</t>
    <phoneticPr fontId="5" type="noConversion"/>
  </si>
  <si>
    <t>9.2.1.1.1</t>
  </si>
  <si>
    <t>Attach / Success / Last visited TAI, TAI list and equivalent PLMN list handling</t>
  </si>
  <si>
    <t>9.2.1.1.1a</t>
  </si>
  <si>
    <t>Attach Procedure / Success / Last visited TAI, TAI list and equivalent PLMN list handling / Single Frequency operation</t>
    <phoneticPr fontId="4" type="noConversion"/>
  </si>
  <si>
    <t>9.2.1.1.1b</t>
    <phoneticPr fontId="4" type="noConversion"/>
  </si>
  <si>
    <t>Attach / Success / With IMSI, GUTI reallocation</t>
  </si>
  <si>
    <t>9.2.1.1.2</t>
  </si>
  <si>
    <t>Attach Procedure / AttachWithIMSI configured / Selected PLMN is neither the registered PLMN nor in the list of equivalent PLMNs / Success</t>
    <phoneticPr fontId="4" type="noConversion"/>
  </si>
  <si>
    <t>9.2.1.1.2a</t>
    <phoneticPr fontId="4" type="noConversion"/>
  </si>
  <si>
    <t>Attach Procedure / Success / Request for obtaining the IPv6 address of the home agent</t>
    <phoneticPr fontId="4" type="noConversion"/>
  </si>
  <si>
    <t>9.2.1.1.3</t>
    <phoneticPr fontId="4" type="noConversion"/>
  </si>
  <si>
    <t>Attach Procedure / Success / Request for obtaining the IPv4 address of the home agent</t>
    <phoneticPr fontId="4" type="noConversion"/>
  </si>
  <si>
    <t>9.2.1.1.4</t>
    <phoneticPr fontId="4" type="noConversion"/>
  </si>
  <si>
    <t>Attach / Success / List of equivalent PLMNs in the ATTACH ACCEPT message</t>
  </si>
  <si>
    <t>9.2.1.1.7</t>
  </si>
  <si>
    <t>Attach Procedure / Success / List of equivalent PLMNs in the ATTACH ACCEPT message / Single Frequency operation</t>
    <phoneticPr fontId="4" type="noConversion"/>
  </si>
  <si>
    <t>9.2.1.1.7a</t>
    <phoneticPr fontId="4" type="noConversion"/>
  </si>
  <si>
    <t>Attach / Success / Native GUMMEI</t>
    <phoneticPr fontId="4" type="noConversion"/>
  </si>
  <si>
    <t>9.2.1.1.7b</t>
    <phoneticPr fontId="4" type="noConversion"/>
  </si>
  <si>
    <t>Attach / Success / PSM</t>
    <phoneticPr fontId="4" type="noConversion"/>
  </si>
  <si>
    <t>9.2.1.1.7c</t>
    <phoneticPr fontId="4" type="noConversion"/>
  </si>
  <si>
    <t>Attach / Rejected / IMSI invalid</t>
  </si>
  <si>
    <t>9.2.1.1.9</t>
  </si>
  <si>
    <t>Attach / Rejected / Illegal ME</t>
  </si>
  <si>
    <t>9.2.1.1.10</t>
  </si>
  <si>
    <t>Attach / Rejected / EPS services and non-EPS services not allowed</t>
    <phoneticPr fontId="4" type="noConversion"/>
  </si>
  <si>
    <t>9.2.1.1.11</t>
  </si>
  <si>
    <t>Attach / Rejected / EPS services not allowed</t>
    <phoneticPr fontId="4" type="noConversion"/>
  </si>
  <si>
    <t>9.2.1.1.12</t>
    <phoneticPr fontId="4" type="noConversion"/>
  </si>
  <si>
    <t>Attach / Rejected / PLMN not allowed</t>
  </si>
  <si>
    <t>9.2.1.1.13</t>
  </si>
  <si>
    <t>Attach / Rejected / Tracking area not allowed</t>
  </si>
  <si>
    <t>9.2.1.1.14</t>
  </si>
  <si>
    <t>Attach / Rejected / Roaming not allowed in this tracking area</t>
  </si>
  <si>
    <t>9.2.1.1.15</t>
  </si>
  <si>
    <t>Attach / Rejected / EPS services not allowed in this PLMN</t>
  </si>
  <si>
    <t>9.2.1.1.16</t>
  </si>
  <si>
    <t>Attach / Rejected / No suitable cells in tracking area</t>
  </si>
  <si>
    <t>9.2.1.1.17</t>
  </si>
  <si>
    <t>Attach / Abnormal case / Failure due to non integrity protection</t>
    <phoneticPr fontId="4" type="noConversion"/>
  </si>
  <si>
    <t>9.2.1.1.19</t>
    <phoneticPr fontId="4" type="noConversion"/>
  </si>
  <si>
    <t>Attach / Abnormal case / Unsuccessful attach after 5 attempts</t>
  </si>
  <si>
    <t>9.2.1.1.22</t>
  </si>
  <si>
    <t>Attach / Abnormal case / Repeated rejects for network failures</t>
  </si>
  <si>
    <t>9.2.1.1.23</t>
  </si>
  <si>
    <t>Attach / Abnormal case / Change of cell into a new tracking area</t>
  </si>
  <si>
    <t>9.2.1.1.24</t>
  </si>
  <si>
    <t>Attach / Abnormal case / Mobile originated detach required</t>
  </si>
  <si>
    <t>9.2.1.1.25</t>
  </si>
  <si>
    <t>Attach / Abnormal case / Detach procedure collision</t>
    <phoneticPr fontId="4" type="noConversion"/>
  </si>
  <si>
    <t>9.2.1.1.26</t>
  </si>
  <si>
    <t>Attach / Abnormal case / Network reject with Extended Wait Timer</t>
    <phoneticPr fontId="4" type="noConversion"/>
  </si>
  <si>
    <t>9.2.1.1.27</t>
    <phoneticPr fontId="4" type="noConversion"/>
  </si>
  <si>
    <t>Attach Procedure / EAB broadcast handling / ExtendedAccessBarring configured in the UE</t>
    <phoneticPr fontId="4" type="noConversion"/>
  </si>
  <si>
    <t>9.2.1.1.27a</t>
    <phoneticPr fontId="4" type="noConversion"/>
  </si>
  <si>
    <t>Attach / Abnormal case / ESM failure</t>
    <phoneticPr fontId="4" type="noConversion"/>
  </si>
  <si>
    <t>9.2.1.1.30</t>
    <phoneticPr fontId="4" type="noConversion"/>
  </si>
  <si>
    <t>Attach / success / SMS only</t>
    <phoneticPr fontId="4" type="noConversion"/>
  </si>
  <si>
    <t xml:space="preserve">Attach / network sharing </t>
    <phoneticPr fontId="4" type="noConversion"/>
  </si>
  <si>
    <t>UE initiated detach / UE switched off</t>
    <phoneticPr fontId="5" type="noConversion"/>
  </si>
  <si>
    <t>9.2.2.1.1</t>
  </si>
  <si>
    <t>UE initiated detach / USIM removed from the UE</t>
  </si>
  <si>
    <t>9.2.2.1.2</t>
  </si>
  <si>
    <t>UE initiated detach / Abnormal case / Local detach after 5 attempts due to no network response</t>
  </si>
  <si>
    <t>9.2.2.1.6</t>
  </si>
  <si>
    <t>UE initiated detach / Abnormal case / Detach procedure collision</t>
  </si>
  <si>
    <t>9.2.2.1.7</t>
  </si>
  <si>
    <t>UE initiated detach / Abnormal case / Detach and EMM common procedure collision</t>
  </si>
  <si>
    <t>9.2.2.1.8</t>
  </si>
  <si>
    <t>UE initiated detach / Abnormal case / Change of cell into a new tracking area</t>
  </si>
  <si>
    <t>9.2.2.1.9</t>
  </si>
  <si>
    <t>NW initiated detach / Re-attach required</t>
  </si>
  <si>
    <t>9.2.2.2.1</t>
  </si>
  <si>
    <t>NW initiated detach / IMSI detach</t>
  </si>
  <si>
    <t>9.2.2.2.2</t>
  </si>
  <si>
    <t>NW initiated detach / Abnormal case / EMM cause not included</t>
  </si>
  <si>
    <t>9.2.2.2.14</t>
  </si>
  <si>
    <t>TAU procedure</t>
    <phoneticPr fontId="5" type="noConversion"/>
  </si>
  <si>
    <t>Normal tracking area update / Accepted</t>
  </si>
  <si>
    <t>9.2.3.1.1</t>
  </si>
  <si>
    <t>Normal tracking area update / Accepted / PSM</t>
    <phoneticPr fontId="4" type="noConversion"/>
  </si>
  <si>
    <t>9.2.3.1.1a</t>
    <phoneticPr fontId="4" type="noConversion"/>
  </si>
  <si>
    <t>Normal tracking area update / List of equivalent PLMNs in the TRACKING AREA UPDATE ACCEPT message</t>
  </si>
  <si>
    <t>9.2.3.1.4</t>
  </si>
  <si>
    <t>Periodic tracking area update / Accepted</t>
    <phoneticPr fontId="4" type="noConversion"/>
  </si>
  <si>
    <t>9.2.3.1.5</t>
    <phoneticPr fontId="4" type="noConversion"/>
  </si>
  <si>
    <t>UE receives an indication that the RRC connection was released with cause "load balancing TAU required"</t>
  </si>
  <si>
    <t>9.2.3.1.8</t>
  </si>
  <si>
    <t>Normal tracking area update / low priority override</t>
    <phoneticPr fontId="4" type="noConversion"/>
  </si>
  <si>
    <t>9.2.3.1.8a</t>
    <phoneticPr fontId="4" type="noConversion"/>
  </si>
  <si>
    <t>Normal tracking area update / EAB broadcast handling / ExtendedAccessBarring configured in the UE / ExtendedAccessBarring and Override_ExtendedAccessBarring configured in the UE</t>
    <phoneticPr fontId="4" type="noConversion"/>
  </si>
  <si>
    <t>9.2.3.1.8b</t>
    <phoneticPr fontId="4" type="noConversion"/>
  </si>
  <si>
    <t>Normal tracking area update / NAS signalling connection recovery</t>
  </si>
  <si>
    <t>9.2.3.1.9a</t>
  </si>
  <si>
    <t>Normal tracking area update / Rejected / IMSI invalid</t>
  </si>
  <si>
    <t>9.2.3.1.10</t>
  </si>
  <si>
    <t>Normal tracking area update / Rejected / Illegal ME</t>
  </si>
  <si>
    <t>9.2.3.1.11</t>
  </si>
  <si>
    <t>Normal tracking area update / Rejected / EPS service not allowed</t>
  </si>
  <si>
    <t>9.2.3.1.12</t>
  </si>
  <si>
    <t>Normal tracking area update / Rejected / UE identity cannot be derived by the network</t>
  </si>
  <si>
    <t>9.2.3.1.13</t>
  </si>
  <si>
    <t>Normal tracking area update / Rejected / UE implicitly detached</t>
  </si>
  <si>
    <t>9.2.3.1.14</t>
  </si>
  <si>
    <t>Normal tracking area update / Rejected / PLMN not allowed</t>
  </si>
  <si>
    <t>9.2.3.1.15</t>
  </si>
  <si>
    <t>Normal tracking area update / Rejected / PLMN not allowed / Single Frequency operation</t>
    <phoneticPr fontId="4" type="noConversion"/>
  </si>
  <si>
    <t>9.2.3.1.15a</t>
    <phoneticPr fontId="4" type="noConversion"/>
  </si>
  <si>
    <t>Normal tracking area update / Rejected / Tracking area not allowed</t>
  </si>
  <si>
    <t>9.2.3.1.16</t>
  </si>
  <si>
    <t>Normal tracking area update / Rejected / Roaming not allowed in this tracking area</t>
  </si>
  <si>
    <t>9.2.3.1.17</t>
  </si>
  <si>
    <t>Normal tracking area update / Rejected / EPS services not allowed in this PLMN</t>
  </si>
  <si>
    <t>9.2.3.1.18</t>
  </si>
  <si>
    <t>Normal tracking area update / Rejected / EPS services not allowed in this PLMN / Single Frequency operation</t>
    <phoneticPr fontId="4" type="noConversion"/>
  </si>
  <si>
    <t>9.2.3.1.18a</t>
    <phoneticPr fontId="4" type="noConversion"/>
  </si>
  <si>
    <t>Normal tracking area update / Rejected / No suitable cells in tracking area</t>
  </si>
  <si>
    <t>9.2.3.1.19</t>
  </si>
  <si>
    <t>Normal tracking area update / Rejected / Congestion</t>
    <phoneticPr fontId="4" type="noConversion"/>
  </si>
  <si>
    <t>9.2.3.1.20a</t>
    <phoneticPr fontId="4" type="noConversion"/>
  </si>
  <si>
    <t>Normal tracking area update / Abnormal case / access barred due to access class control or NAS signalling connection establishment rejected by the network</t>
  </si>
  <si>
    <t>9.2.3.1.22</t>
  </si>
  <si>
    <t>Normal tracking area update / Abnormal case / Success after several attempts due to no network response / TA belongs to TAI list and status is UPDATED</t>
  </si>
  <si>
    <t>9.2.3.1.23</t>
  </si>
  <si>
    <t>Normal tracking area update / Abnormal case / Failure after 5 attempts due to no network response</t>
  </si>
  <si>
    <t>9.2.3.1.25</t>
  </si>
  <si>
    <t>Normal tracking area update / Abnormal case / TRACKING AREA UPDATE REJECT</t>
  </si>
  <si>
    <t>9.2.3.1.26</t>
  </si>
  <si>
    <t>Normal tracking area update / Abnormal case / Change of cell into a new tracking area</t>
  </si>
  <si>
    <t>9.2.3.1.27</t>
  </si>
  <si>
    <t>Normal tracking area update / Abnormal case / Tracking area updating and detach procedure collision</t>
  </si>
  <si>
    <t>9.2.3.1.28</t>
  </si>
  <si>
    <t>EMM connection management procedure</t>
    <phoneticPr fontId="4" type="noConversion"/>
  </si>
  <si>
    <t>Service request</t>
    <phoneticPr fontId="4" type="noConversion"/>
  </si>
  <si>
    <t>9.3.1.1</t>
    <phoneticPr fontId="4" type="noConversion"/>
  </si>
  <si>
    <t>Data Service request / Rejected / IMSI invalid</t>
    <phoneticPr fontId="5" type="noConversion"/>
  </si>
  <si>
    <t>9.3.1.4</t>
    <phoneticPr fontId="5" type="noConversion"/>
  </si>
  <si>
    <t>Data Service request / Rejected / Illegal ME</t>
    <phoneticPr fontId="5" type="noConversion"/>
  </si>
  <si>
    <t>9.3.1.5</t>
    <phoneticPr fontId="5" type="noConversion"/>
  </si>
  <si>
    <t>Data Service request / Rejected / EPS services not allowed</t>
    <phoneticPr fontId="5" type="noConversion"/>
  </si>
  <si>
    <t>9.3.1.6</t>
    <phoneticPr fontId="5" type="noConversion"/>
  </si>
  <si>
    <t>Data Service request / Rejected / UE identity cannot be derived by the network</t>
    <phoneticPr fontId="5" type="noConversion"/>
  </si>
  <si>
    <t>9.3.1.7</t>
    <phoneticPr fontId="5" type="noConversion"/>
  </si>
  <si>
    <t>Data Service request / Rejected / UE implicitly detached</t>
    <phoneticPr fontId="5" type="noConversion"/>
  </si>
  <si>
    <t>9.3.1.7a</t>
    <phoneticPr fontId="5" type="noConversion"/>
  </si>
  <si>
    <t>Data Service request / Abnormal case / Switch off</t>
    <phoneticPr fontId="5" type="noConversion"/>
  </si>
  <si>
    <t>9.3.1.16</t>
    <phoneticPr fontId="5" type="noConversion"/>
  </si>
  <si>
    <t>Data Service request / Abnormal case / Procedure collision</t>
    <phoneticPr fontId="5" type="noConversion"/>
  </si>
  <si>
    <t>9.3.1.17</t>
    <phoneticPr fontId="5" type="noConversion"/>
  </si>
  <si>
    <t>Data Service request initiated by UE for user data</t>
    <phoneticPr fontId="5" type="noConversion"/>
  </si>
  <si>
    <t>Data Service request / AS indication about release of RRC connection</t>
    <phoneticPr fontId="5" type="noConversion"/>
  </si>
  <si>
    <t>Data Service request / AS indication about bearer establishment for user plane</t>
    <phoneticPr fontId="5" type="noConversion"/>
  </si>
  <si>
    <t>Data Service request / reject/ unciphered ESM message container/ cause #9</t>
    <phoneticPr fontId="5" type="noConversion"/>
  </si>
  <si>
    <t>paging</t>
    <phoneticPr fontId="4" type="noConversion"/>
  </si>
  <si>
    <t>9.3.2.1</t>
    <phoneticPr fontId="5" type="noConversion"/>
  </si>
  <si>
    <t>NAS security</t>
    <phoneticPr fontId="4" type="noConversion"/>
  </si>
  <si>
    <t>Integrity protection / Correct functionality of EPS NAS integrity algorithm / SNOW3G</t>
  </si>
  <si>
    <t>9.4.1</t>
  </si>
  <si>
    <t>Integrity protection / Correct functionality of EPS NAS integrity algorithm / AES</t>
  </si>
  <si>
    <t>9.4.2</t>
  </si>
  <si>
    <t>9.4.3</t>
  </si>
  <si>
    <t>Ciphering and deciphering / Correct functionality of EPS NAS encryption algorithm / AES</t>
  </si>
  <si>
    <t>9.4.4</t>
  </si>
  <si>
    <t>Ciphering and deciphering / Correct functionality of EPS NAS integrity algorithm / ZUC</t>
    <phoneticPr fontId="5" type="noConversion"/>
  </si>
  <si>
    <t>9.4.5</t>
  </si>
  <si>
    <t>Ciphering and deciphering / Correct functionality of EPS NAS encryption algorithm / ZUC</t>
    <phoneticPr fontId="5" type="noConversion"/>
  </si>
  <si>
    <t>9.4.6</t>
  </si>
  <si>
    <t xml:space="preserve">Partially ciphering / DATA SERVICE REQUEST including ciphered ESM DATA TRANSPORT </t>
    <phoneticPr fontId="4" type="noConversion"/>
  </si>
  <si>
    <t>EPS session management</t>
    <phoneticPr fontId="4" type="noConversion"/>
  </si>
  <si>
    <t>EPS bearer setup</t>
    <phoneticPr fontId="5" type="noConversion"/>
  </si>
  <si>
    <t xml:space="preserve">UE in RRC connected / ESM DATA TRANSPORT message </t>
    <phoneticPr fontId="4" type="noConversion"/>
  </si>
  <si>
    <t>Dedicated EPS bearer context activation / Success</t>
  </si>
  <si>
    <t>10.2.1</t>
  </si>
  <si>
    <t>EPS bearer context modification / Success</t>
  </si>
  <si>
    <t>10.3.1</t>
  </si>
  <si>
    <t>EPS bearer context deactivation / Success</t>
  </si>
  <si>
    <t>10.4.1</t>
  </si>
  <si>
    <t>UE requested PDN connectivity procedure accepted by the network</t>
  </si>
  <si>
    <t>10.5.1</t>
  </si>
  <si>
    <t>UE requested PDN connectivity accepted / Dual priority / T3396 override</t>
  </si>
  <si>
    <t>10.5.1a</t>
  </si>
  <si>
    <t>UE requested PDN connectivity accepted / Dual priority / T3346 override</t>
  </si>
  <si>
    <t>10.5.1b</t>
  </si>
  <si>
    <t>UE requested PDN connectivity procedure not accepted</t>
  </si>
  <si>
    <t>10.5.3</t>
  </si>
  <si>
    <t>UE requested PDN connectivity not accepted / Network reject with Extended Wait Timer</t>
  </si>
  <si>
    <t>10.5.4</t>
  </si>
  <si>
    <t>UE requested PDN disconnect procedure accepted by the network</t>
  </si>
  <si>
    <t>10.6.1</t>
  </si>
  <si>
    <t>UE requested bearer resource allocation accepted by the network / New EPS bearer context</t>
  </si>
  <si>
    <t>10.7.1</t>
  </si>
  <si>
    <t>UE requested bearer resource allocation accepted by the network / Existing EPS bearer context</t>
  </si>
  <si>
    <t>10.7.2</t>
  </si>
  <si>
    <t>UE requested bearer resource allocation not accepted by the network</t>
  </si>
  <si>
    <t>10.7.3</t>
  </si>
  <si>
    <t>UE requested bearer resource allocation / Expiry of timer T3480</t>
  </si>
  <si>
    <t>10.7.4</t>
  </si>
  <si>
    <t>UE requested bearer resource allocation / BEARER RESOURCE ALLOCATION REJECT message including cause #43 "unknown EPS bearer context"</t>
  </si>
  <si>
    <t>10.7.5</t>
  </si>
  <si>
    <t>UE requested bearer resource modification accepted by the network / New EPS bearer context</t>
  </si>
  <si>
    <t>10.8.1</t>
  </si>
  <si>
    <t>UE requested bearer resource modification accepted by the network / Existing EPS bearer context</t>
  </si>
  <si>
    <t>10.8.2</t>
  </si>
  <si>
    <t>UE requested bearer resource modification not accepted by the network</t>
  </si>
  <si>
    <t>10.8.3</t>
  </si>
  <si>
    <t>UE requested bearer resource modification / Cause #36 "regular deactivation"</t>
  </si>
  <si>
    <t>10.8.4</t>
  </si>
  <si>
    <t>UE requested bearer resource modification / BEARER RESOURCE MODIFICATION REJECT message including cause #43 "unknown EPS bearer context"</t>
  </si>
  <si>
    <t>10.8.5</t>
  </si>
  <si>
    <t>UE requested bearer resource modification / Collision of a UE requested bearer resource modification procedure and EPS bearer context deactivation procedure</t>
  </si>
  <si>
    <t>10.8.6</t>
  </si>
  <si>
    <t>UE requested bearer resource modification / Expiry of timer T3481</t>
  </si>
  <si>
    <t>10.8.7</t>
  </si>
  <si>
    <t>UE requested bearer resource modification / Dual priority / low priority override</t>
  </si>
  <si>
    <t>10.8.8</t>
  </si>
  <si>
    <t>UE routing of uplinks packets</t>
  </si>
  <si>
    <t>10.9.1</t>
  </si>
  <si>
    <t>PDN connectivity request/Non-IP data delivery(NIDD)</t>
    <phoneticPr fontId="5" type="noConversion"/>
  </si>
  <si>
    <t>Others</t>
    <phoneticPr fontId="4" type="noConversion"/>
  </si>
  <si>
    <t>SMS over SGs</t>
    <phoneticPr fontId="5" type="noConversion"/>
  </si>
  <si>
    <t>Multi-Layer</t>
    <phoneticPr fontId="4" type="noConversion"/>
  </si>
  <si>
    <t>Generic E-UTRA radio bearer test procedure</t>
    <phoneticPr fontId="3" type="noConversion"/>
  </si>
  <si>
    <t>12.1.1</t>
    <phoneticPr fontId="4" type="noConversion"/>
  </si>
  <si>
    <t>Activation and deactivation of additional data radio bearer</t>
    <phoneticPr fontId="3" type="noConversion"/>
  </si>
  <si>
    <t>13.1.1</t>
    <phoneticPr fontId="4" type="noConversion"/>
  </si>
  <si>
    <t xml:space="preserve">RRC suspend and resume </t>
    <phoneticPr fontId="4" type="noConversion"/>
  </si>
  <si>
    <t>Intra-system connection re-establishment / Radio link recovery while T310 is running</t>
    <phoneticPr fontId="4" type="noConversion"/>
  </si>
  <si>
    <t>13.3.1.1</t>
    <phoneticPr fontId="4" type="noConversion"/>
  </si>
  <si>
    <t>Intra-system connection re-establishment / Re-establishment of a new connection when further data is to be transferred</t>
    <phoneticPr fontId="4" type="noConversion"/>
  </si>
  <si>
    <t>13.3.1.2</t>
    <phoneticPr fontId="4" type="noConversion"/>
  </si>
  <si>
    <t>RRC connection reconfiguration / Full configuration / DRB establishment</t>
    <phoneticPr fontId="4" type="noConversion"/>
  </si>
  <si>
    <t>13.3.1.3</t>
  </si>
  <si>
    <t>Data Transfer</t>
    <phoneticPr fontId="5" type="noConversion"/>
  </si>
  <si>
    <t>Data Transfer</t>
    <phoneticPr fontId="4" type="noConversion"/>
  </si>
  <si>
    <t>FFS</t>
    <phoneticPr fontId="5" type="noConversion"/>
  </si>
  <si>
    <t>Comments</t>
    <phoneticPr fontId="4" type="noConversion"/>
  </si>
  <si>
    <t xml:space="preserve">Cell reselection using cell status and cell reservations / Access control class 0 to 9 / Resume </t>
    <phoneticPr fontId="4" type="noConversion"/>
  </si>
  <si>
    <t xml:space="preserve">Cell reselection using cell status and cell reservations / Access control class 11 to 15 / Resume </t>
    <phoneticPr fontId="4" type="noConversion"/>
  </si>
  <si>
    <t>New loop back mode required for CP</t>
    <phoneticPr fontId="4" type="noConversion"/>
  </si>
  <si>
    <t>RRC connection suspend-resume / Success  for UP solution</t>
    <phoneticPr fontId="5" type="noConversion"/>
  </si>
  <si>
    <t>RRC connection reconfiguration / UE Assistance Information</t>
    <phoneticPr fontId="5" type="noConversion"/>
  </si>
  <si>
    <t>DRB1 can be released for NB-IoT?</t>
    <phoneticPr fontId="5" type="noConversion"/>
  </si>
  <si>
    <t>Service request initiated by UE for user data under UP</t>
    <phoneticPr fontId="4" type="noConversion"/>
  </si>
  <si>
    <t>network paging UE for EPS service under UP</t>
    <phoneticPr fontId="5" type="noConversion"/>
  </si>
  <si>
    <t>network paging UE for EPS service under CP</t>
    <phoneticPr fontId="5" type="noConversion"/>
  </si>
  <si>
    <t>TAU / accepted/UE request for under CP</t>
    <phoneticPr fontId="5" type="noConversion"/>
  </si>
  <si>
    <t>TAU / accepted/UE request for under UP</t>
    <phoneticPr fontId="5" type="noConversion"/>
  </si>
  <si>
    <t>Attach / success / UE request under UP / attach with PDN</t>
    <phoneticPr fontId="5" type="noConversion"/>
  </si>
  <si>
    <t xml:space="preserve">Attach / success / UE request under CP / attach without PDN </t>
    <phoneticPr fontId="5" type="noConversion"/>
  </si>
  <si>
    <t>Radio link failure / RRC connection release to RRC_Idle under CP</t>
    <phoneticPr fontId="5" type="noConversion"/>
  </si>
  <si>
    <t>Radio link failure / RRC connection re-establishment success under UP</t>
    <phoneticPr fontId="5" type="noConversion"/>
  </si>
  <si>
    <t>RRC connection reconfiguration / Radio bearer release / Success / under UP</t>
    <phoneticPr fontId="5" type="noConversion"/>
  </si>
  <si>
    <t>RRC connection reconfiguration / DRB reconfiguration / Success / under UP</t>
    <phoneticPr fontId="5" type="noConversion"/>
  </si>
  <si>
    <t>RRC connection reconfiguration / Radio bearer establishment / Success / Dedicated bearer / ROHC configured under UP</t>
    <phoneticPr fontId="5" type="noConversion"/>
  </si>
  <si>
    <t>RRC connection reconfiguration / Radio bearer establishment for transition from RRC_IDLE to RRC_CONNECTED / Success / Default bearer / Early bearer establishment under UP</t>
    <phoneticPr fontId="5" type="noConversion"/>
  </si>
  <si>
    <t>RRC connection suspend-resume / Success / different cell under UP</t>
    <phoneticPr fontId="5" type="noConversion"/>
  </si>
  <si>
    <t>Integrity protection / Correct functionality of EPS AS integrity algorithms / ZUC under UP</t>
    <phoneticPr fontId="4" type="noConversion"/>
  </si>
  <si>
    <t>Integrity protection / Correct functionality of EPS AS integrity algorithms / AES under UP</t>
    <phoneticPr fontId="4" type="noConversion"/>
  </si>
  <si>
    <t>Integrity protection / Correct functionality of EPS AS integrity algorithms / SNOW3G under UP</t>
    <phoneticPr fontId="4" type="noConversion"/>
  </si>
  <si>
    <t>Ciphering and deciphering / Correct functionality of EPS UP encryption algorithms / ZUC under UP</t>
    <phoneticPr fontId="4" type="noConversion"/>
  </si>
  <si>
    <t>Ciphering and deciphering / Correct functionality of EPS AS encryption algorithms / ZUC under UP</t>
    <phoneticPr fontId="4" type="noConversion"/>
  </si>
  <si>
    <t>Ciphering and deciphering / Correct functionality of EPS UP encryption algorithms / AES under UP</t>
    <phoneticPr fontId="4" type="noConversion"/>
  </si>
  <si>
    <t>Ciphering and deciphering / Correct functionality of EPS AS encryption algorithms / AES under UP</t>
    <phoneticPr fontId="4" type="noConversion"/>
  </si>
  <si>
    <t>Ciphering and deciphering / Correct functionality of EPS UP encryption algorithms / SNOW3G under UP</t>
    <phoneticPr fontId="4" type="noConversion"/>
  </si>
  <si>
    <t>Ciphering and deciphering / Correct functionality of EPS AS encryption algorithms / SNOW3G under UP</t>
    <phoneticPr fontId="4" type="noConversion"/>
  </si>
  <si>
    <t>LCID of SRB1 mapped to invalid Logical Channel ID from CP solution under UP</t>
    <phoneticPr fontId="4" type="noConversion"/>
  </si>
  <si>
    <t>Ciphering and deciphering / Correct functionality of EPS NAS encryption algorithm / SNOW3G</t>
    <phoneticPr fontId="4" type="noConversion"/>
  </si>
  <si>
    <t>Multiple PDN surpport / under CP and UP</t>
    <phoneticPr fontId="5" type="noConversion"/>
  </si>
  <si>
    <t>MT-SMS transfer / Idle mode or Active mode / under CP</t>
    <phoneticPr fontId="5" type="noConversion"/>
  </si>
  <si>
    <t>MO-SMS transfer / Idle mode or Active mode / under CP</t>
    <phoneticPr fontId="5" type="noConversion"/>
  </si>
  <si>
    <t>MT-SMS transfer / Idle mode or Active mode / under UP</t>
    <phoneticPr fontId="5" type="noConversion"/>
  </si>
  <si>
    <t>MO-SMS transfer / Idle mode or Active mode / under UP</t>
    <phoneticPr fontId="5" type="noConversion"/>
  </si>
  <si>
    <t>AC function under Resume senario needs to be tested?</t>
    <phoneticPr fontId="4" type="noConversion"/>
  </si>
  <si>
    <t>Correct selection of RACH parameters / Preamble selected by MAC itself / Contention based random access procedure / Coverage level</t>
    <phoneticPr fontId="4" type="noConversion"/>
  </si>
  <si>
    <t>Random access procedure / Successful / Milti-PRB</t>
    <phoneticPr fontId="5" type="noConversion"/>
  </si>
  <si>
    <t>AM RLC / Receiver status triggers</t>
    <phoneticPr fontId="4" type="noConversion"/>
  </si>
  <si>
    <t>7.2.3.10</t>
    <phoneticPr fontId="4" type="noConversion"/>
  </si>
  <si>
    <t>Reordering and t-StatusProhibit are not supported.                                                                                                                                                                                                                                                                New loop back mode required for CP</t>
    <phoneticPr fontId="4" type="noConversion"/>
  </si>
  <si>
    <t>Two “direct indication” bits are used for SI update, for cases when SI change notification is done without paging.</t>
    <phoneticPr fontId="5" type="noConversion"/>
  </si>
  <si>
    <t>RRC Connection Establishment / Multi-PRB</t>
    <phoneticPr fontId="5" type="noConversion"/>
  </si>
  <si>
    <t>RRC connection  suspend-resume / Fallback to RRC Connection Establishment Success</t>
    <phoneticPr fontId="5" type="noConversion"/>
  </si>
  <si>
    <t>FFS</t>
    <phoneticPr fontId="4" type="noConversion"/>
  </si>
  <si>
    <t>FFS</t>
    <phoneticPr fontId="4" type="noConversion"/>
  </si>
  <si>
    <t>Attach / Combined attach</t>
    <phoneticPr fontId="4" type="noConversion"/>
  </si>
  <si>
    <t>Attach / UE requested PDN connectivity accepted by network / Header Compression</t>
    <phoneticPr fontId="5" type="noConversion"/>
  </si>
  <si>
    <t>Detach</t>
    <phoneticPr fontId="4" type="noConversion"/>
  </si>
  <si>
    <t>EPS services and non-EPS services are useful to NB-IoT?</t>
    <phoneticPr fontId="4" type="noConversion"/>
  </si>
  <si>
    <t>TAU / combined TAU</t>
    <phoneticPr fontId="4" type="noConversion"/>
  </si>
  <si>
    <t>TAU / CP Optimization switch to UP</t>
    <phoneticPr fontId="4" type="noConversion"/>
  </si>
  <si>
    <t>TAU / UE requested PDN connectivity accepted by network/HC IE</t>
    <phoneticPr fontId="5" type="noConversion"/>
  </si>
  <si>
    <t>FFS</t>
    <phoneticPr fontId="4" type="noConversion"/>
  </si>
  <si>
    <t>TAU / success / SMS only</t>
    <phoneticPr fontId="4" type="noConversion"/>
  </si>
  <si>
    <t>C01</t>
    <phoneticPr fontId="4" type="noConversion"/>
  </si>
  <si>
    <t>C02</t>
    <phoneticPr fontId="4" type="noConversion"/>
  </si>
  <si>
    <t>FFS</t>
    <phoneticPr fontId="4" type="noConversion"/>
  </si>
  <si>
    <t>R</t>
    <phoneticPr fontId="4" type="noConversion"/>
  </si>
  <si>
    <t>C03</t>
    <phoneticPr fontId="4" type="noConversion"/>
  </si>
  <si>
    <t>C04</t>
    <phoneticPr fontId="4" type="noConversion"/>
  </si>
  <si>
    <t>C05</t>
    <phoneticPr fontId="4" type="noConversion"/>
  </si>
  <si>
    <t xml:space="preserve">C01=UP </t>
    <phoneticPr fontId="3" type="noConversion"/>
  </si>
  <si>
    <t>C02=UP +2DRBs</t>
    <phoneticPr fontId="3" type="noConversion"/>
  </si>
  <si>
    <t>C03=UP + Milti-PRB</t>
    <phoneticPr fontId="3" type="noConversion"/>
  </si>
  <si>
    <t>C04=MultiTone</t>
    <phoneticPr fontId="3" type="noConversion"/>
  </si>
  <si>
    <t>C05=Attach without PDN</t>
    <phoneticPr fontId="3" type="noConversion"/>
  </si>
  <si>
    <t>Preamble 1</t>
    <phoneticPr fontId="3" type="noConversion"/>
  </si>
  <si>
    <t>CP</t>
    <phoneticPr fontId="3" type="noConversion"/>
  </si>
  <si>
    <t>新的DoNAS CP solution的loopback测试模型</t>
    <phoneticPr fontId="3" type="noConversion"/>
  </si>
  <si>
    <t>CP+UP</t>
    <phoneticPr fontId="3" type="noConversion"/>
  </si>
  <si>
    <t>AC</t>
    <phoneticPr fontId="3" type="noConversion"/>
  </si>
  <si>
    <t>MFBI</t>
    <phoneticPr fontId="3" type="noConversion"/>
  </si>
  <si>
    <t>分场景</t>
    <phoneticPr fontId="3" type="noConversion"/>
  </si>
  <si>
    <t>AT command combined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</si>
</sst>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8"/>
      <name val="Arial"/>
      <family val="2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8"/>
      <color indexed="8"/>
      <name val="Arial"/>
      <family val="2"/>
    </font>
    <font>
      <sz val="11"/>
      <name val="ＭＳ Ｐゴシック"/>
      <family val="3"/>
      <charset val="128"/>
    </font>
    <font>
      <sz val="9"/>
      <name val="Arial"/>
      <family val="2"/>
    </font>
    <font>
      <sz val="8"/>
      <name val="Arial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/>
    <xf numFmtId="0" fontId="2" fillId="3" borderId="3" xfId="0" applyFont="1" applyFill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vertical="top"/>
    </xf>
    <xf numFmtId="0" fontId="2" fillId="5" borderId="2" xfId="0" applyNumberFormat="1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 readingOrder="1"/>
    </xf>
    <xf numFmtId="0" fontId="5" fillId="0" borderId="4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1" xfId="0" quotePrefix="1" applyFont="1" applyFill="1" applyBorder="1" applyAlignment="1">
      <alignment vertical="top" wrapText="1"/>
    </xf>
    <xf numFmtId="0" fontId="8" fillId="0" borderId="1" xfId="2" applyFont="1" applyFill="1" applyBorder="1" applyAlignment="1">
      <alignment vertical="top" wrapText="1"/>
    </xf>
    <xf numFmtId="49" fontId="8" fillId="0" borderId="1" xfId="1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2" fillId="3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2" fillId="4" borderId="2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</cellXfs>
  <cellStyles count="3">
    <cellStyle name="Normal_Sheet1 2" xfId="2"/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B10"/>
  <sheetViews>
    <sheetView workbookViewId="0">
      <selection activeCell="C30" sqref="C30"/>
    </sheetView>
  </sheetViews>
  <sheetFormatPr defaultRowHeight="14"/>
  <sheetData>
    <row r="6" spans="2:2">
      <c r="B6" t="s">
        <v>586</v>
      </c>
    </row>
    <row r="7" spans="2:2">
      <c r="B7" t="s">
        <v>587</v>
      </c>
    </row>
    <row r="8" spans="2:2">
      <c r="B8" t="s">
        <v>588</v>
      </c>
    </row>
    <row r="9" spans="2:2">
      <c r="B9" t="s">
        <v>589</v>
      </c>
    </row>
    <row r="10" spans="2:2">
      <c r="B10" t="s">
        <v>590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30"/>
  <sheetViews>
    <sheetView topLeftCell="A162" zoomScale="110" zoomScaleNormal="110" workbookViewId="0">
      <selection activeCell="F1" sqref="F1:F1048576"/>
    </sheetView>
  </sheetViews>
  <sheetFormatPr defaultColWidth="8.33203125" defaultRowHeight="10.5" outlineLevelRow="2"/>
  <cols>
    <col min="1" max="1" width="3.58203125" style="34" customWidth="1"/>
    <col min="2" max="2" width="4.08203125" style="26" customWidth="1"/>
    <col min="3" max="3" width="54.33203125" style="3" customWidth="1"/>
    <col min="4" max="4" width="9.25" style="26" customWidth="1"/>
    <col min="5" max="5" width="8.83203125" style="3" customWidth="1"/>
    <col min="6" max="6" width="9.08203125" style="3" customWidth="1"/>
    <col min="7" max="7" width="38.25" style="3" customWidth="1"/>
    <col min="8" max="250" width="8.33203125" style="3"/>
    <col min="251" max="16384" width="8.33203125" style="4"/>
  </cols>
  <sheetData>
    <row r="1" spans="1:7" ht="21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522</v>
      </c>
    </row>
    <row r="2" spans="1:7">
      <c r="A2" s="41" t="s">
        <v>4</v>
      </c>
      <c r="B2" s="42"/>
      <c r="C2" s="42"/>
      <c r="D2" s="5"/>
      <c r="E2" s="5"/>
      <c r="F2" s="5"/>
      <c r="G2" s="30"/>
    </row>
    <row r="3" spans="1:7">
      <c r="A3" s="33">
        <f ca="1">SUM(INDIRECT("B"&amp;ROW()):B38)</f>
        <v>32</v>
      </c>
      <c r="B3" s="39" t="s">
        <v>5</v>
      </c>
      <c r="C3" s="40"/>
      <c r="D3" s="8"/>
      <c r="E3" s="8"/>
      <c r="F3" s="8"/>
      <c r="G3" s="31"/>
    </row>
    <row r="4" spans="1:7" outlineLevel="1">
      <c r="A4" s="33"/>
      <c r="B4" s="7">
        <f ca="1">COUNTIF(INDIRECT("F"&amp;ROW()):F18,"&lt;&gt;")</f>
        <v>13</v>
      </c>
      <c r="C4" s="9" t="s">
        <v>6</v>
      </c>
      <c r="D4" s="10"/>
      <c r="E4" s="10"/>
      <c r="F4" s="10"/>
      <c r="G4" s="11"/>
    </row>
    <row r="5" spans="1:7" s="3" customFormat="1" outlineLevel="2">
      <c r="A5" s="33"/>
      <c r="B5" s="7"/>
      <c r="C5" s="12" t="s">
        <v>7</v>
      </c>
      <c r="D5" s="7" t="s">
        <v>582</v>
      </c>
      <c r="E5" s="6" t="s">
        <v>8</v>
      </c>
      <c r="F5" s="6" t="s">
        <v>9</v>
      </c>
      <c r="G5" s="6"/>
    </row>
    <row r="6" spans="1:7" s="3" customFormat="1" ht="20" outlineLevel="2">
      <c r="A6" s="33"/>
      <c r="B6" s="7"/>
      <c r="C6" s="12" t="s">
        <v>10</v>
      </c>
      <c r="D6" s="7" t="s">
        <v>582</v>
      </c>
      <c r="E6" s="6" t="s">
        <v>11</v>
      </c>
      <c r="F6" s="6" t="s">
        <v>12</v>
      </c>
      <c r="G6" s="6"/>
    </row>
    <row r="7" spans="1:7" s="3" customFormat="1" outlineLevel="2">
      <c r="A7" s="33"/>
      <c r="B7" s="7"/>
      <c r="C7" s="12" t="s">
        <v>13</v>
      </c>
      <c r="D7" s="7" t="s">
        <v>582</v>
      </c>
      <c r="E7" s="6" t="s">
        <v>14</v>
      </c>
      <c r="F7" s="6" t="s">
        <v>12</v>
      </c>
      <c r="G7" s="6"/>
    </row>
    <row r="8" spans="1:7" s="3" customFormat="1" ht="20" outlineLevel="2">
      <c r="A8" s="33"/>
      <c r="B8" s="7"/>
      <c r="C8" s="12" t="s">
        <v>15</v>
      </c>
      <c r="D8" s="7" t="s">
        <v>582</v>
      </c>
      <c r="E8" s="6" t="s">
        <v>16</v>
      </c>
      <c r="F8" s="6" t="s">
        <v>12</v>
      </c>
      <c r="G8" s="6"/>
    </row>
    <row r="9" spans="1:7" s="3" customFormat="1" outlineLevel="2">
      <c r="A9" s="33"/>
      <c r="B9" s="7"/>
      <c r="C9" s="12" t="s">
        <v>17</v>
      </c>
      <c r="D9" s="7" t="s">
        <v>582</v>
      </c>
      <c r="E9" s="6" t="s">
        <v>18</v>
      </c>
      <c r="F9" s="6" t="s">
        <v>9</v>
      </c>
      <c r="G9" s="6"/>
    </row>
    <row r="10" spans="1:7" s="3" customFormat="1" outlineLevel="2">
      <c r="A10" s="33"/>
      <c r="B10" s="7"/>
      <c r="C10" s="12" t="s">
        <v>19</v>
      </c>
      <c r="D10" s="7" t="s">
        <v>582</v>
      </c>
      <c r="E10" s="6" t="s">
        <v>20</v>
      </c>
      <c r="F10" s="6" t="s">
        <v>12</v>
      </c>
      <c r="G10" s="6"/>
    </row>
    <row r="11" spans="1:7" s="3" customFormat="1" outlineLevel="2">
      <c r="A11" s="33"/>
      <c r="B11" s="7"/>
      <c r="C11" s="12" t="s">
        <v>21</v>
      </c>
      <c r="D11" s="7" t="s">
        <v>582</v>
      </c>
      <c r="E11" s="6" t="s">
        <v>22</v>
      </c>
      <c r="F11" s="6" t="s">
        <v>9</v>
      </c>
      <c r="G11" s="6"/>
    </row>
    <row r="12" spans="1:7" s="3" customFormat="1" ht="20" outlineLevel="2">
      <c r="A12" s="33"/>
      <c r="B12" s="7"/>
      <c r="C12" s="12" t="s">
        <v>23</v>
      </c>
      <c r="D12" s="7" t="s">
        <v>582</v>
      </c>
      <c r="E12" s="6" t="s">
        <v>24</v>
      </c>
      <c r="F12" s="6" t="s">
        <v>9</v>
      </c>
      <c r="G12" s="6"/>
    </row>
    <row r="13" spans="1:7" s="3" customFormat="1" ht="20" outlineLevel="2">
      <c r="A13" s="33"/>
      <c r="B13" s="7"/>
      <c r="C13" s="12" t="s">
        <v>25</v>
      </c>
      <c r="D13" s="7" t="s">
        <v>582</v>
      </c>
      <c r="E13" s="6" t="s">
        <v>26</v>
      </c>
      <c r="F13" s="6" t="s">
        <v>12</v>
      </c>
      <c r="G13" s="6"/>
    </row>
    <row r="14" spans="1:7" s="3" customFormat="1" outlineLevel="2">
      <c r="A14" s="33"/>
      <c r="B14" s="7"/>
      <c r="C14" s="12" t="s">
        <v>27</v>
      </c>
      <c r="D14" s="7" t="s">
        <v>582</v>
      </c>
      <c r="E14" s="6" t="s">
        <v>28</v>
      </c>
      <c r="F14" s="6" t="s">
        <v>12</v>
      </c>
      <c r="G14" s="6"/>
    </row>
    <row r="15" spans="1:7" s="3" customFormat="1" ht="20" outlineLevel="2">
      <c r="A15" s="33"/>
      <c r="B15" s="7"/>
      <c r="C15" s="12" t="s">
        <v>29</v>
      </c>
      <c r="D15" s="7" t="s">
        <v>582</v>
      </c>
      <c r="E15" s="6" t="s">
        <v>30</v>
      </c>
      <c r="F15" s="6" t="s">
        <v>12</v>
      </c>
      <c r="G15" s="13"/>
    </row>
    <row r="16" spans="1:7" s="3" customFormat="1" outlineLevel="2">
      <c r="A16" s="33"/>
      <c r="B16" s="7"/>
      <c r="C16" s="12" t="s">
        <v>31</v>
      </c>
      <c r="D16" s="7" t="s">
        <v>582</v>
      </c>
      <c r="E16" s="6" t="s">
        <v>32</v>
      </c>
      <c r="F16" s="6" t="s">
        <v>12</v>
      </c>
      <c r="G16" s="13"/>
    </row>
    <row r="17" spans="1:7" s="3" customFormat="1" outlineLevel="2">
      <c r="A17" s="33"/>
      <c r="B17" s="7"/>
      <c r="C17" s="12" t="s">
        <v>33</v>
      </c>
      <c r="D17" s="7" t="s">
        <v>582</v>
      </c>
      <c r="E17" s="6" t="s">
        <v>34</v>
      </c>
      <c r="F17" s="6" t="s">
        <v>12</v>
      </c>
      <c r="G17" s="13"/>
    </row>
    <row r="18" spans="1:7" outlineLevel="1">
      <c r="A18" s="33"/>
      <c r="B18" s="7">
        <f ca="1">COUNTIF(INDIRECT("F"&amp;ROW()):F38,"&lt;&gt;")</f>
        <v>19</v>
      </c>
      <c r="C18" s="9" t="s">
        <v>35</v>
      </c>
      <c r="D18" s="10"/>
      <c r="E18" s="10"/>
      <c r="F18" s="10"/>
      <c r="G18" s="11"/>
    </row>
    <row r="19" spans="1:7" s="3" customFormat="1" outlineLevel="2">
      <c r="A19" s="33"/>
      <c r="B19" s="7"/>
      <c r="C19" s="12" t="s">
        <v>36</v>
      </c>
      <c r="D19" s="7" t="s">
        <v>582</v>
      </c>
      <c r="E19" s="6" t="s">
        <v>37</v>
      </c>
      <c r="F19" s="6" t="s">
        <v>9</v>
      </c>
      <c r="G19" s="6"/>
    </row>
    <row r="20" spans="1:7" s="3" customFormat="1" outlineLevel="2">
      <c r="A20" s="33"/>
      <c r="B20" s="7"/>
      <c r="C20" s="12" t="s">
        <v>38</v>
      </c>
      <c r="D20" s="7" t="s">
        <v>582</v>
      </c>
      <c r="E20" s="6" t="s">
        <v>39</v>
      </c>
      <c r="F20" s="6" t="s">
        <v>12</v>
      </c>
      <c r="G20" s="6"/>
    </row>
    <row r="21" spans="1:7" s="3" customFormat="1" outlineLevel="2">
      <c r="A21" s="33"/>
      <c r="B21" s="7"/>
      <c r="C21" s="14" t="s">
        <v>40</v>
      </c>
      <c r="D21" s="7" t="s">
        <v>582</v>
      </c>
      <c r="E21" s="6" t="s">
        <v>41</v>
      </c>
      <c r="F21" s="6" t="s">
        <v>9</v>
      </c>
      <c r="G21" s="6"/>
    </row>
    <row r="22" spans="1:7" s="3" customFormat="1" outlineLevel="2">
      <c r="A22" s="33"/>
      <c r="B22" s="7"/>
      <c r="C22" s="14" t="s">
        <v>42</v>
      </c>
      <c r="D22" s="7" t="s">
        <v>582</v>
      </c>
      <c r="E22" s="6" t="s">
        <v>43</v>
      </c>
      <c r="F22" s="6" t="s">
        <v>12</v>
      </c>
      <c r="G22" s="6"/>
    </row>
    <row r="23" spans="1:7" s="3" customFormat="1" outlineLevel="2">
      <c r="A23" s="33"/>
      <c r="B23" s="7"/>
      <c r="C23" s="12" t="s">
        <v>44</v>
      </c>
      <c r="D23" s="7" t="s">
        <v>582</v>
      </c>
      <c r="E23" s="6" t="s">
        <v>45</v>
      </c>
      <c r="F23" s="6" t="s">
        <v>9</v>
      </c>
      <c r="G23" s="6"/>
    </row>
    <row r="24" spans="1:7" s="3" customFormat="1" outlineLevel="2">
      <c r="A24" s="33"/>
      <c r="B24" s="7"/>
      <c r="C24" s="12" t="s">
        <v>46</v>
      </c>
      <c r="D24" s="7" t="s">
        <v>582</v>
      </c>
      <c r="E24" s="6" t="s">
        <v>47</v>
      </c>
      <c r="F24" s="6" t="s">
        <v>9</v>
      </c>
      <c r="G24" s="6"/>
    </row>
    <row r="25" spans="1:7" s="3" customFormat="1" outlineLevel="2">
      <c r="A25" s="33"/>
      <c r="B25" s="7"/>
      <c r="C25" s="15" t="s">
        <v>48</v>
      </c>
      <c r="D25" s="7" t="s">
        <v>582</v>
      </c>
      <c r="E25" s="6" t="s">
        <v>49</v>
      </c>
      <c r="F25" s="6" t="s">
        <v>9</v>
      </c>
      <c r="G25" s="6"/>
    </row>
    <row r="26" spans="1:7" s="3" customFormat="1" outlineLevel="2">
      <c r="A26" s="33"/>
      <c r="B26" s="7"/>
      <c r="C26" s="12" t="s">
        <v>50</v>
      </c>
      <c r="D26" s="7" t="s">
        <v>582</v>
      </c>
      <c r="E26" s="6" t="s">
        <v>51</v>
      </c>
      <c r="F26" s="6" t="s">
        <v>9</v>
      </c>
      <c r="G26" s="6"/>
    </row>
    <row r="27" spans="1:7" s="3" customFormat="1" outlineLevel="2">
      <c r="A27" s="33"/>
      <c r="B27" s="6"/>
      <c r="C27" s="16" t="s">
        <v>52</v>
      </c>
      <c r="D27" s="7" t="s">
        <v>582</v>
      </c>
      <c r="E27" s="6" t="s">
        <v>53</v>
      </c>
      <c r="F27" s="6" t="s">
        <v>12</v>
      </c>
      <c r="G27" s="6"/>
    </row>
    <row r="28" spans="1:7" s="3" customFormat="1" outlineLevel="2">
      <c r="A28" s="33"/>
      <c r="B28" s="6"/>
      <c r="C28" s="16" t="s">
        <v>523</v>
      </c>
      <c r="D28" s="7" t="s">
        <v>579</v>
      </c>
      <c r="E28" s="6"/>
      <c r="F28" s="6" t="s">
        <v>54</v>
      </c>
      <c r="G28" s="6" t="s">
        <v>559</v>
      </c>
    </row>
    <row r="29" spans="1:7" s="3" customFormat="1" outlineLevel="2">
      <c r="A29" s="33"/>
      <c r="B29" s="6"/>
      <c r="C29" s="16" t="s">
        <v>55</v>
      </c>
      <c r="D29" s="7" t="s">
        <v>582</v>
      </c>
      <c r="E29" s="6" t="s">
        <v>56</v>
      </c>
      <c r="F29" s="6" t="s">
        <v>12</v>
      </c>
      <c r="G29" s="6"/>
    </row>
    <row r="30" spans="1:7" s="3" customFormat="1" ht="20" outlineLevel="2">
      <c r="A30" s="33"/>
      <c r="B30" s="6"/>
      <c r="C30" s="16" t="s">
        <v>524</v>
      </c>
      <c r="D30" s="7" t="s">
        <v>579</v>
      </c>
      <c r="E30" s="6"/>
      <c r="F30" s="6" t="s">
        <v>54</v>
      </c>
      <c r="G30" s="6" t="s">
        <v>559</v>
      </c>
    </row>
    <row r="31" spans="1:7" s="3" customFormat="1" outlineLevel="2">
      <c r="A31" s="33"/>
      <c r="B31" s="7"/>
      <c r="C31" s="12" t="s">
        <v>57</v>
      </c>
      <c r="D31" s="7" t="s">
        <v>582</v>
      </c>
      <c r="E31" s="6" t="s">
        <v>58</v>
      </c>
      <c r="F31" s="6" t="s">
        <v>9</v>
      </c>
      <c r="G31" s="6"/>
    </row>
    <row r="32" spans="1:7" s="3" customFormat="1" outlineLevel="2">
      <c r="A32" s="33"/>
      <c r="B32" s="7"/>
      <c r="C32" s="12" t="s">
        <v>59</v>
      </c>
      <c r="D32" s="7" t="s">
        <v>582</v>
      </c>
      <c r="E32" s="6" t="s">
        <v>60</v>
      </c>
      <c r="F32" s="6" t="s">
        <v>9</v>
      </c>
      <c r="G32" s="6"/>
    </row>
    <row r="33" spans="1:7" s="3" customFormat="1" ht="20" outlineLevel="2">
      <c r="A33" s="33"/>
      <c r="B33" s="7"/>
      <c r="C33" s="12" t="s">
        <v>61</v>
      </c>
      <c r="D33" s="7" t="s">
        <v>582</v>
      </c>
      <c r="E33" s="6" t="s">
        <v>62</v>
      </c>
      <c r="F33" s="6" t="s">
        <v>63</v>
      </c>
      <c r="G33" s="6"/>
    </row>
    <row r="34" spans="1:7" s="3" customFormat="1" outlineLevel="2">
      <c r="A34" s="33"/>
      <c r="B34" s="7"/>
      <c r="C34" s="12" t="s">
        <v>64</v>
      </c>
      <c r="D34" s="7" t="s">
        <v>582</v>
      </c>
      <c r="E34" s="6" t="s">
        <v>65</v>
      </c>
      <c r="F34" s="6" t="s">
        <v>9</v>
      </c>
      <c r="G34" s="6"/>
    </row>
    <row r="35" spans="1:7" s="3" customFormat="1" outlineLevel="2">
      <c r="A35" s="33"/>
      <c r="B35" s="7"/>
      <c r="C35" s="12" t="s">
        <v>66</v>
      </c>
      <c r="D35" s="7" t="s">
        <v>582</v>
      </c>
      <c r="E35" s="6" t="s">
        <v>67</v>
      </c>
      <c r="F35" s="6" t="s">
        <v>12</v>
      </c>
      <c r="G35" s="6"/>
    </row>
    <row r="36" spans="1:7" s="3" customFormat="1" outlineLevel="2">
      <c r="A36" s="33"/>
      <c r="B36" s="7"/>
      <c r="C36" s="12" t="s">
        <v>68</v>
      </c>
      <c r="D36" s="7" t="s">
        <v>582</v>
      </c>
      <c r="E36" s="6" t="s">
        <v>69</v>
      </c>
      <c r="F36" s="6" t="s">
        <v>12</v>
      </c>
      <c r="G36" s="6"/>
    </row>
    <row r="37" spans="1:7" s="3" customFormat="1" outlineLevel="2">
      <c r="A37" s="33"/>
      <c r="B37" s="7"/>
      <c r="C37" s="12" t="s">
        <v>70</v>
      </c>
      <c r="D37" s="7" t="s">
        <v>582</v>
      </c>
      <c r="E37" s="6" t="s">
        <v>71</v>
      </c>
      <c r="F37" s="6" t="s">
        <v>12</v>
      </c>
      <c r="G37" s="6"/>
    </row>
    <row r="38" spans="1:7">
      <c r="A38" s="33">
        <f ca="1">SUM(INDIRECT("B"&amp;ROW()):B80)</f>
        <v>35</v>
      </c>
      <c r="B38" s="39" t="s">
        <v>72</v>
      </c>
      <c r="C38" s="40"/>
      <c r="D38" s="8"/>
      <c r="E38" s="8"/>
      <c r="F38" s="8"/>
      <c r="G38" s="31"/>
    </row>
    <row r="39" spans="1:7" outlineLevel="1">
      <c r="A39" s="33"/>
      <c r="B39" s="7">
        <f ca="1">COUNTIF(INDIRECT("F"&amp;ROW()):F42,"&lt;&gt;")</f>
        <v>2</v>
      </c>
      <c r="C39" s="9" t="s">
        <v>73</v>
      </c>
      <c r="D39" s="10"/>
      <c r="E39" s="10"/>
      <c r="F39" s="10"/>
      <c r="G39" s="11"/>
    </row>
    <row r="40" spans="1:7" outlineLevel="2">
      <c r="A40" s="33"/>
      <c r="B40" s="7"/>
      <c r="C40" s="12" t="s">
        <v>74</v>
      </c>
      <c r="D40" s="7" t="s">
        <v>582</v>
      </c>
      <c r="E40" s="17" t="s">
        <v>75</v>
      </c>
      <c r="F40" s="12" t="s">
        <v>12</v>
      </c>
      <c r="G40" s="6"/>
    </row>
    <row r="41" spans="1:7" outlineLevel="2">
      <c r="A41" s="33"/>
      <c r="B41" s="7"/>
      <c r="C41" s="12" t="s">
        <v>552</v>
      </c>
      <c r="D41" s="7" t="s">
        <v>579</v>
      </c>
      <c r="E41" s="17"/>
      <c r="F41" s="12" t="s">
        <v>54</v>
      </c>
      <c r="G41" s="6"/>
    </row>
    <row r="42" spans="1:7" outlineLevel="1">
      <c r="A42" s="33"/>
      <c r="B42" s="7">
        <f ca="1">COUNTIF(INDIRECT("F"&amp;ROW()):F51,"&lt;&gt;")</f>
        <v>8</v>
      </c>
      <c r="C42" s="9" t="s">
        <v>76</v>
      </c>
      <c r="D42" s="10"/>
      <c r="E42" s="10"/>
      <c r="F42" s="10"/>
      <c r="G42" s="11"/>
    </row>
    <row r="43" spans="1:7" ht="20" outlineLevel="2">
      <c r="A43" s="33"/>
      <c r="B43" s="7"/>
      <c r="C43" s="14" t="s">
        <v>560</v>
      </c>
      <c r="D43" s="7" t="s">
        <v>582</v>
      </c>
      <c r="E43" s="6" t="s">
        <v>77</v>
      </c>
      <c r="F43" s="12" t="s">
        <v>78</v>
      </c>
      <c r="G43" s="6"/>
    </row>
    <row r="44" spans="1:7" outlineLevel="2">
      <c r="A44" s="33"/>
      <c r="B44" s="7"/>
      <c r="C44" s="12" t="s">
        <v>79</v>
      </c>
      <c r="D44" s="7" t="s">
        <v>582</v>
      </c>
      <c r="E44" s="6" t="s">
        <v>80</v>
      </c>
      <c r="F44" s="12" t="s">
        <v>78</v>
      </c>
      <c r="G44" s="6"/>
    </row>
    <row r="45" spans="1:7" outlineLevel="2">
      <c r="A45" s="33"/>
      <c r="B45" s="7"/>
      <c r="C45" s="14" t="s">
        <v>81</v>
      </c>
      <c r="D45" s="7" t="s">
        <v>582</v>
      </c>
      <c r="E45" s="17" t="s">
        <v>82</v>
      </c>
      <c r="F45" s="12" t="s">
        <v>12</v>
      </c>
      <c r="G45" s="6"/>
    </row>
    <row r="46" spans="1:7" outlineLevel="2">
      <c r="A46" s="33"/>
      <c r="B46" s="7"/>
      <c r="C46" s="14" t="s">
        <v>83</v>
      </c>
      <c r="D46" s="7" t="s">
        <v>582</v>
      </c>
      <c r="E46" s="17" t="s">
        <v>84</v>
      </c>
      <c r="F46" s="12" t="s">
        <v>78</v>
      </c>
      <c r="G46" s="17"/>
    </row>
    <row r="47" spans="1:7" outlineLevel="2">
      <c r="A47" s="33"/>
      <c r="B47" s="7"/>
      <c r="C47" s="14" t="s">
        <v>85</v>
      </c>
      <c r="D47" s="7" t="s">
        <v>582</v>
      </c>
      <c r="E47" s="17" t="s">
        <v>86</v>
      </c>
      <c r="F47" s="12" t="s">
        <v>12</v>
      </c>
      <c r="G47" s="6"/>
    </row>
    <row r="48" spans="1:7" outlineLevel="2">
      <c r="A48" s="33"/>
      <c r="B48" s="7"/>
      <c r="C48" s="14" t="s">
        <v>87</v>
      </c>
      <c r="D48" s="7" t="s">
        <v>582</v>
      </c>
      <c r="E48" s="17" t="s">
        <v>88</v>
      </c>
      <c r="F48" s="12" t="s">
        <v>12</v>
      </c>
      <c r="G48" s="6"/>
    </row>
    <row r="49" spans="1:7" outlineLevel="2">
      <c r="A49" s="33"/>
      <c r="B49" s="7"/>
      <c r="C49" s="12" t="s">
        <v>561</v>
      </c>
      <c r="D49" s="7" t="s">
        <v>583</v>
      </c>
      <c r="E49" s="17"/>
      <c r="F49" s="12" t="s">
        <v>89</v>
      </c>
      <c r="G49" s="35"/>
    </row>
    <row r="50" spans="1:7" ht="20" outlineLevel="2">
      <c r="A50" s="33"/>
      <c r="B50" s="7"/>
      <c r="C50" s="14" t="s">
        <v>90</v>
      </c>
      <c r="D50" s="7" t="s">
        <v>582</v>
      </c>
      <c r="E50" s="17"/>
      <c r="F50" s="12" t="s">
        <v>89</v>
      </c>
      <c r="G50" s="17"/>
    </row>
    <row r="51" spans="1:7" outlineLevel="1">
      <c r="A51" s="33"/>
      <c r="B51" s="7">
        <f ca="1">COUNTIF(INDIRECT("F"&amp;ROW()):F58,"&lt;&gt;")</f>
        <v>6</v>
      </c>
      <c r="C51" s="9" t="s">
        <v>91</v>
      </c>
      <c r="D51" s="10"/>
      <c r="E51" s="10"/>
      <c r="F51" s="10"/>
      <c r="G51" s="11"/>
    </row>
    <row r="52" spans="1:7" outlineLevel="2">
      <c r="A52" s="33"/>
      <c r="B52" s="7"/>
      <c r="C52" s="12" t="s">
        <v>92</v>
      </c>
      <c r="D52" s="7" t="s">
        <v>582</v>
      </c>
      <c r="E52" s="18" t="s">
        <v>93</v>
      </c>
      <c r="F52" s="12" t="s">
        <v>12</v>
      </c>
      <c r="G52" s="6" t="s">
        <v>94</v>
      </c>
    </row>
    <row r="53" spans="1:7" outlineLevel="2">
      <c r="A53" s="33"/>
      <c r="B53" s="7"/>
      <c r="C53" s="12" t="s">
        <v>95</v>
      </c>
      <c r="D53" s="7" t="s">
        <v>582</v>
      </c>
      <c r="E53" s="18" t="s">
        <v>96</v>
      </c>
      <c r="F53" s="12" t="s">
        <v>63</v>
      </c>
      <c r="G53" s="6" t="s">
        <v>94</v>
      </c>
    </row>
    <row r="54" spans="1:7" outlineLevel="2">
      <c r="A54" s="33"/>
      <c r="B54" s="7"/>
      <c r="C54" s="12" t="s">
        <v>97</v>
      </c>
      <c r="D54" s="7" t="s">
        <v>582</v>
      </c>
      <c r="E54" s="18" t="s">
        <v>98</v>
      </c>
      <c r="F54" s="12" t="s">
        <v>78</v>
      </c>
      <c r="G54" s="6" t="s">
        <v>94</v>
      </c>
    </row>
    <row r="55" spans="1:7" outlineLevel="2">
      <c r="A55" s="33"/>
      <c r="B55" s="7"/>
      <c r="C55" s="12" t="s">
        <v>99</v>
      </c>
      <c r="D55" s="7" t="s">
        <v>582</v>
      </c>
      <c r="E55" s="17" t="s">
        <v>100</v>
      </c>
      <c r="F55" s="12" t="s">
        <v>12</v>
      </c>
      <c r="G55" s="6"/>
    </row>
    <row r="56" spans="1:7" outlineLevel="2">
      <c r="A56" s="33"/>
      <c r="B56" s="7"/>
      <c r="C56" s="12" t="s">
        <v>101</v>
      </c>
      <c r="D56" s="7" t="s">
        <v>582</v>
      </c>
      <c r="E56" s="17" t="s">
        <v>102</v>
      </c>
      <c r="F56" s="12" t="s">
        <v>12</v>
      </c>
      <c r="G56" s="6" t="s">
        <v>94</v>
      </c>
    </row>
    <row r="57" spans="1:7" outlineLevel="2">
      <c r="A57" s="33"/>
      <c r="B57" s="7"/>
      <c r="C57" s="12" t="s">
        <v>103</v>
      </c>
      <c r="D57" s="7" t="s">
        <v>582</v>
      </c>
      <c r="E57" s="17" t="s">
        <v>104</v>
      </c>
      <c r="F57" s="12" t="s">
        <v>54</v>
      </c>
      <c r="G57" s="6"/>
    </row>
    <row r="58" spans="1:7" outlineLevel="1">
      <c r="A58" s="33"/>
      <c r="B58" s="7">
        <f ca="1">COUNTIF(INDIRECT("F"&amp;ROW()):F73,"&lt;&gt;")</f>
        <v>14</v>
      </c>
      <c r="C58" s="9" t="s">
        <v>105</v>
      </c>
      <c r="D58" s="10"/>
      <c r="E58" s="10"/>
      <c r="F58" s="10"/>
      <c r="G58" s="11"/>
    </row>
    <row r="59" spans="1:7" outlineLevel="2">
      <c r="A59" s="33"/>
      <c r="B59" s="7"/>
      <c r="C59" s="12" t="s">
        <v>106</v>
      </c>
      <c r="D59" s="7" t="s">
        <v>582</v>
      </c>
      <c r="E59" s="18" t="s">
        <v>107</v>
      </c>
      <c r="F59" s="12" t="s">
        <v>78</v>
      </c>
      <c r="G59" s="6"/>
    </row>
    <row r="60" spans="1:7" outlineLevel="2">
      <c r="A60" s="33"/>
      <c r="B60" s="7"/>
      <c r="C60" s="15" t="s">
        <v>108</v>
      </c>
      <c r="D60" s="7" t="s">
        <v>582</v>
      </c>
      <c r="E60" s="18" t="s">
        <v>109</v>
      </c>
      <c r="F60" s="12" t="s">
        <v>63</v>
      </c>
      <c r="G60" s="17"/>
    </row>
    <row r="61" spans="1:7" ht="20" outlineLevel="2">
      <c r="A61" s="33"/>
      <c r="B61" s="7"/>
      <c r="C61" s="17" t="s">
        <v>110</v>
      </c>
      <c r="D61" s="7" t="s">
        <v>582</v>
      </c>
      <c r="E61" s="6" t="s">
        <v>111</v>
      </c>
      <c r="F61" s="12" t="s">
        <v>63</v>
      </c>
      <c r="G61" s="6"/>
    </row>
    <row r="62" spans="1:7" ht="20" outlineLevel="2">
      <c r="A62" s="33"/>
      <c r="B62" s="7"/>
      <c r="C62" s="14" t="s">
        <v>112</v>
      </c>
      <c r="D62" s="7" t="s">
        <v>582</v>
      </c>
      <c r="E62" s="6" t="s">
        <v>113</v>
      </c>
      <c r="F62" s="12" t="s">
        <v>63</v>
      </c>
      <c r="G62" s="17"/>
    </row>
    <row r="63" spans="1:7" ht="20" outlineLevel="2">
      <c r="A63" s="33"/>
      <c r="B63" s="7"/>
      <c r="C63" s="14" t="s">
        <v>114</v>
      </c>
      <c r="D63" s="7" t="s">
        <v>582</v>
      </c>
      <c r="E63" s="17"/>
      <c r="F63" s="12" t="s">
        <v>89</v>
      </c>
      <c r="G63" s="17"/>
    </row>
    <row r="64" spans="1:7" ht="20" outlineLevel="2">
      <c r="A64" s="33"/>
      <c r="B64" s="7"/>
      <c r="C64" s="14" t="s">
        <v>115</v>
      </c>
      <c r="D64" s="7" t="s">
        <v>582</v>
      </c>
      <c r="E64" s="6" t="s">
        <v>116</v>
      </c>
      <c r="F64" s="12" t="s">
        <v>78</v>
      </c>
      <c r="G64" s="6"/>
    </row>
    <row r="65" spans="1:7" ht="20" outlineLevel="2">
      <c r="A65" s="33"/>
      <c r="B65" s="7"/>
      <c r="C65" s="12" t="s">
        <v>117</v>
      </c>
      <c r="D65" s="7" t="s">
        <v>582</v>
      </c>
      <c r="E65" s="6" t="s">
        <v>118</v>
      </c>
      <c r="F65" s="12" t="s">
        <v>78</v>
      </c>
      <c r="G65" s="6"/>
    </row>
    <row r="66" spans="1:7" outlineLevel="2">
      <c r="A66" s="33"/>
      <c r="B66" s="7"/>
      <c r="C66" s="14" t="s">
        <v>119</v>
      </c>
      <c r="D66" s="7" t="s">
        <v>582</v>
      </c>
      <c r="E66" s="6" t="s">
        <v>120</v>
      </c>
      <c r="F66" s="12" t="s">
        <v>63</v>
      </c>
      <c r="G66" s="6"/>
    </row>
    <row r="67" spans="1:7" outlineLevel="2">
      <c r="A67" s="33"/>
      <c r="B67" s="7"/>
      <c r="C67" s="14" t="s">
        <v>121</v>
      </c>
      <c r="D67" s="7" t="s">
        <v>582</v>
      </c>
      <c r="E67" s="6"/>
      <c r="F67" s="12" t="s">
        <v>54</v>
      </c>
      <c r="G67" s="17"/>
    </row>
    <row r="68" spans="1:7" outlineLevel="2">
      <c r="A68" s="33"/>
      <c r="B68" s="7"/>
      <c r="C68" s="12" t="s">
        <v>101</v>
      </c>
      <c r="D68" s="7" t="s">
        <v>582</v>
      </c>
      <c r="E68" s="6" t="s">
        <v>122</v>
      </c>
      <c r="F68" s="12" t="s">
        <v>63</v>
      </c>
      <c r="G68" s="6"/>
    </row>
    <row r="69" spans="1:7" outlineLevel="2">
      <c r="A69" s="33"/>
      <c r="B69" s="7"/>
      <c r="C69" s="12" t="s">
        <v>123</v>
      </c>
      <c r="D69" s="7" t="s">
        <v>582</v>
      </c>
      <c r="E69" s="6" t="s">
        <v>124</v>
      </c>
      <c r="F69" s="12" t="s">
        <v>78</v>
      </c>
      <c r="G69" s="6"/>
    </row>
    <row r="70" spans="1:7" outlineLevel="2">
      <c r="A70" s="33"/>
      <c r="B70" s="7"/>
      <c r="C70" s="12" t="s">
        <v>125</v>
      </c>
      <c r="D70" s="7" t="s">
        <v>582</v>
      </c>
      <c r="E70" s="6" t="s">
        <v>126</v>
      </c>
      <c r="F70" s="12" t="s">
        <v>54</v>
      </c>
      <c r="G70" s="6"/>
    </row>
    <row r="71" spans="1:7" outlineLevel="2">
      <c r="A71" s="33"/>
      <c r="B71" s="7"/>
      <c r="C71" s="14" t="s">
        <v>95</v>
      </c>
      <c r="D71" s="7" t="s">
        <v>582</v>
      </c>
      <c r="E71" s="6" t="s">
        <v>127</v>
      </c>
      <c r="F71" s="12" t="s">
        <v>78</v>
      </c>
      <c r="G71" s="6"/>
    </row>
    <row r="72" spans="1:7" outlineLevel="2">
      <c r="A72" s="33"/>
      <c r="B72" s="7"/>
      <c r="C72" s="14" t="s">
        <v>128</v>
      </c>
      <c r="D72" s="7" t="s">
        <v>582</v>
      </c>
      <c r="E72" s="6" t="s">
        <v>129</v>
      </c>
      <c r="F72" s="12" t="s">
        <v>54</v>
      </c>
      <c r="G72" s="17"/>
    </row>
    <row r="73" spans="1:7" outlineLevel="1">
      <c r="A73" s="33"/>
      <c r="B73" s="7">
        <f ca="1">COUNTIF(INDIRECT("F"&amp;ROW()):F76,"&lt;&gt;")</f>
        <v>2</v>
      </c>
      <c r="C73" s="9" t="s">
        <v>130</v>
      </c>
      <c r="D73" s="10"/>
      <c r="E73" s="10"/>
      <c r="F73" s="10"/>
      <c r="G73" s="11"/>
    </row>
    <row r="74" spans="1:7" s="3" customFormat="1" outlineLevel="2">
      <c r="A74" s="33"/>
      <c r="B74" s="7"/>
      <c r="C74" s="12" t="s">
        <v>131</v>
      </c>
      <c r="D74" s="7" t="s">
        <v>582</v>
      </c>
      <c r="E74" s="18" t="s">
        <v>132</v>
      </c>
      <c r="F74" s="12" t="s">
        <v>78</v>
      </c>
      <c r="G74" s="6"/>
    </row>
    <row r="75" spans="1:7" s="3" customFormat="1" outlineLevel="2">
      <c r="A75" s="33"/>
      <c r="B75" s="7"/>
      <c r="C75" s="12" t="s">
        <v>133</v>
      </c>
      <c r="D75" s="7" t="s">
        <v>582</v>
      </c>
      <c r="E75" s="18" t="s">
        <v>134</v>
      </c>
      <c r="F75" s="12" t="s">
        <v>78</v>
      </c>
      <c r="G75" s="17"/>
    </row>
    <row r="76" spans="1:7" outlineLevel="1">
      <c r="A76" s="33"/>
      <c r="B76" s="7">
        <f ca="1">COUNTIF(INDIRECT("F"&amp;ROW()):F80,"&lt;&gt;")</f>
        <v>3</v>
      </c>
      <c r="C76" s="9" t="s">
        <v>135</v>
      </c>
      <c r="D76" s="10"/>
      <c r="E76" s="10"/>
      <c r="F76" s="10"/>
      <c r="G76" s="11"/>
    </row>
    <row r="77" spans="1:7" s="3" customFormat="1" outlineLevel="2">
      <c r="A77" s="33"/>
      <c r="B77" s="7"/>
      <c r="C77" s="12" t="s">
        <v>136</v>
      </c>
      <c r="D77" s="7" t="s">
        <v>582</v>
      </c>
      <c r="E77" s="6" t="s">
        <v>137</v>
      </c>
      <c r="F77" s="12" t="s">
        <v>54</v>
      </c>
      <c r="G77" s="6"/>
    </row>
    <row r="78" spans="1:7" s="3" customFormat="1" ht="19.25" customHeight="1" outlineLevel="2">
      <c r="A78" s="33"/>
      <c r="B78" s="7"/>
      <c r="C78" s="12" t="s">
        <v>138</v>
      </c>
      <c r="D78" s="7" t="s">
        <v>582</v>
      </c>
      <c r="E78" s="6" t="s">
        <v>139</v>
      </c>
      <c r="F78" s="12" t="s">
        <v>54</v>
      </c>
      <c r="G78" s="6"/>
    </row>
    <row r="79" spans="1:7" s="3" customFormat="1" outlineLevel="2">
      <c r="A79" s="33"/>
      <c r="B79" s="7"/>
      <c r="C79" s="12" t="s">
        <v>140</v>
      </c>
      <c r="D79" s="7" t="s">
        <v>584</v>
      </c>
      <c r="E79" s="6"/>
      <c r="F79" s="12" t="s">
        <v>54</v>
      </c>
      <c r="G79" s="6"/>
    </row>
    <row r="80" spans="1:7">
      <c r="A80" s="33">
        <f ca="1">SUM(INDIRECT("B"&amp;ROW()):B98)</f>
        <v>16</v>
      </c>
      <c r="B80" s="39" t="s">
        <v>141</v>
      </c>
      <c r="C80" s="40"/>
      <c r="D80" s="8"/>
      <c r="E80" s="8"/>
      <c r="F80" s="8"/>
      <c r="G80" s="31"/>
    </row>
    <row r="81" spans="1:7" outlineLevel="1">
      <c r="A81" s="33"/>
      <c r="B81" s="7">
        <f ca="1">COUNTIF(INDIRECT("F"&amp;ROW()):F98,"&lt;&gt;")</f>
        <v>16</v>
      </c>
      <c r="C81" s="9" t="s">
        <v>142</v>
      </c>
      <c r="D81" s="10"/>
      <c r="E81" s="10"/>
      <c r="F81" s="10"/>
      <c r="G81" s="11"/>
    </row>
    <row r="82" spans="1:7" outlineLevel="2">
      <c r="A82" s="33"/>
      <c r="B82" s="7"/>
      <c r="C82" s="12" t="s">
        <v>143</v>
      </c>
      <c r="D82" s="7" t="s">
        <v>582</v>
      </c>
      <c r="E82" s="6" t="s">
        <v>144</v>
      </c>
      <c r="F82" s="12" t="s">
        <v>63</v>
      </c>
      <c r="G82" s="6" t="s">
        <v>94</v>
      </c>
    </row>
    <row r="83" spans="1:7" outlineLevel="2">
      <c r="A83" s="33"/>
      <c r="B83" s="7"/>
      <c r="C83" s="12" t="s">
        <v>145</v>
      </c>
      <c r="D83" s="7" t="s">
        <v>582</v>
      </c>
      <c r="E83" s="6" t="s">
        <v>146</v>
      </c>
      <c r="F83" s="12" t="s">
        <v>63</v>
      </c>
      <c r="G83" s="6" t="s">
        <v>525</v>
      </c>
    </row>
    <row r="84" spans="1:7" outlineLevel="2">
      <c r="A84" s="33"/>
      <c r="B84" s="7"/>
      <c r="C84" s="12" t="s">
        <v>147</v>
      </c>
      <c r="D84" s="7" t="s">
        <v>582</v>
      </c>
      <c r="E84" s="6" t="s">
        <v>148</v>
      </c>
      <c r="F84" s="12" t="s">
        <v>12</v>
      </c>
      <c r="G84" s="6" t="s">
        <v>94</v>
      </c>
    </row>
    <row r="85" spans="1:7" outlineLevel="2">
      <c r="A85" s="33"/>
      <c r="B85" s="7"/>
      <c r="C85" s="12" t="s">
        <v>149</v>
      </c>
      <c r="D85" s="7" t="s">
        <v>582</v>
      </c>
      <c r="E85" s="6" t="s">
        <v>150</v>
      </c>
      <c r="F85" s="12" t="s">
        <v>12</v>
      </c>
      <c r="G85" s="6" t="s">
        <v>94</v>
      </c>
    </row>
    <row r="86" spans="1:7" outlineLevel="2">
      <c r="A86" s="33"/>
      <c r="B86" s="7"/>
      <c r="C86" s="12" t="s">
        <v>151</v>
      </c>
      <c r="D86" s="7" t="s">
        <v>582</v>
      </c>
      <c r="E86" s="6" t="s">
        <v>152</v>
      </c>
      <c r="F86" s="12" t="s">
        <v>63</v>
      </c>
      <c r="G86" s="6" t="s">
        <v>94</v>
      </c>
    </row>
    <row r="87" spans="1:7" outlineLevel="2">
      <c r="A87" s="33"/>
      <c r="B87" s="7"/>
      <c r="C87" s="12" t="s">
        <v>153</v>
      </c>
      <c r="D87" s="7" t="s">
        <v>582</v>
      </c>
      <c r="E87" s="6" t="s">
        <v>154</v>
      </c>
      <c r="F87" s="12" t="s">
        <v>12</v>
      </c>
      <c r="G87" s="6" t="s">
        <v>94</v>
      </c>
    </row>
    <row r="88" spans="1:7" outlineLevel="2">
      <c r="A88" s="33"/>
      <c r="B88" s="7"/>
      <c r="C88" s="12" t="s">
        <v>155</v>
      </c>
      <c r="D88" s="7" t="s">
        <v>582</v>
      </c>
      <c r="E88" s="6" t="s">
        <v>156</v>
      </c>
      <c r="F88" s="12" t="s">
        <v>12</v>
      </c>
      <c r="G88" s="6" t="s">
        <v>94</v>
      </c>
    </row>
    <row r="89" spans="1:7" outlineLevel="2">
      <c r="A89" s="33"/>
      <c r="B89" s="7"/>
      <c r="C89" s="12" t="s">
        <v>157</v>
      </c>
      <c r="D89" s="7" t="s">
        <v>582</v>
      </c>
      <c r="E89" s="6" t="s">
        <v>158</v>
      </c>
      <c r="F89" s="12" t="s">
        <v>63</v>
      </c>
      <c r="G89" s="6" t="s">
        <v>94</v>
      </c>
    </row>
    <row r="90" spans="1:7" outlineLevel="2">
      <c r="A90" s="33"/>
      <c r="B90" s="7"/>
      <c r="C90" s="12" t="s">
        <v>159</v>
      </c>
      <c r="D90" s="7" t="s">
        <v>582</v>
      </c>
      <c r="E90" s="6" t="s">
        <v>160</v>
      </c>
      <c r="F90" s="12" t="s">
        <v>63</v>
      </c>
      <c r="G90" s="17" t="s">
        <v>94</v>
      </c>
    </row>
    <row r="91" spans="1:7" ht="20" outlineLevel="2">
      <c r="A91" s="33"/>
      <c r="B91" s="7"/>
      <c r="C91" s="12" t="s">
        <v>562</v>
      </c>
      <c r="D91" s="7" t="s">
        <v>582</v>
      </c>
      <c r="E91" s="6" t="s">
        <v>563</v>
      </c>
      <c r="F91" s="12" t="s">
        <v>63</v>
      </c>
      <c r="G91" s="17" t="s">
        <v>564</v>
      </c>
    </row>
    <row r="92" spans="1:7" ht="20" outlineLevel="2">
      <c r="A92" s="33"/>
      <c r="B92" s="7"/>
      <c r="C92" s="12" t="s">
        <v>161</v>
      </c>
      <c r="D92" s="7" t="s">
        <v>582</v>
      </c>
      <c r="E92" s="6" t="s">
        <v>162</v>
      </c>
      <c r="F92" s="12" t="s">
        <v>63</v>
      </c>
      <c r="G92" s="6" t="s">
        <v>163</v>
      </c>
    </row>
    <row r="93" spans="1:7" outlineLevel="2">
      <c r="A93" s="33"/>
      <c r="B93" s="7"/>
      <c r="C93" s="15" t="s">
        <v>164</v>
      </c>
      <c r="D93" s="7" t="s">
        <v>582</v>
      </c>
      <c r="E93" s="6" t="s">
        <v>165</v>
      </c>
      <c r="F93" s="12" t="s">
        <v>63</v>
      </c>
      <c r="G93" s="6" t="s">
        <v>525</v>
      </c>
    </row>
    <row r="94" spans="1:7" outlineLevel="2">
      <c r="A94" s="33"/>
      <c r="B94" s="7"/>
      <c r="C94" s="12" t="s">
        <v>166</v>
      </c>
      <c r="D94" s="7" t="s">
        <v>582</v>
      </c>
      <c r="E94" s="6" t="s">
        <v>167</v>
      </c>
      <c r="F94" s="12" t="s">
        <v>12</v>
      </c>
      <c r="G94" s="6" t="s">
        <v>94</v>
      </c>
    </row>
    <row r="95" spans="1:7" outlineLevel="2">
      <c r="A95" s="33"/>
      <c r="B95" s="7"/>
      <c r="C95" s="12" t="s">
        <v>168</v>
      </c>
      <c r="D95" s="7" t="s">
        <v>582</v>
      </c>
      <c r="E95" s="6" t="s">
        <v>169</v>
      </c>
      <c r="F95" s="12" t="s">
        <v>63</v>
      </c>
      <c r="G95" s="6" t="s">
        <v>94</v>
      </c>
    </row>
    <row r="96" spans="1:7" outlineLevel="2">
      <c r="A96" s="33"/>
      <c r="B96" s="7"/>
      <c r="C96" s="12" t="s">
        <v>170</v>
      </c>
      <c r="D96" s="7" t="s">
        <v>582</v>
      </c>
      <c r="E96" s="6" t="s">
        <v>171</v>
      </c>
      <c r="F96" s="12" t="s">
        <v>63</v>
      </c>
      <c r="G96" s="6" t="s">
        <v>94</v>
      </c>
    </row>
    <row r="97" spans="1:7" outlineLevel="2">
      <c r="A97" s="33"/>
      <c r="B97" s="7"/>
      <c r="C97" s="12" t="s">
        <v>172</v>
      </c>
      <c r="D97" s="7" t="s">
        <v>582</v>
      </c>
      <c r="E97" s="6" t="s">
        <v>173</v>
      </c>
      <c r="F97" s="12" t="s">
        <v>12</v>
      </c>
      <c r="G97" s="6" t="s">
        <v>525</v>
      </c>
    </row>
    <row r="98" spans="1:7">
      <c r="A98" s="33">
        <f ca="1">SUM(INDIRECT("B"&amp;ROW()):B114)</f>
        <v>11</v>
      </c>
      <c r="B98" s="39" t="s">
        <v>175</v>
      </c>
      <c r="C98" s="40"/>
      <c r="D98" s="8"/>
      <c r="E98" s="8"/>
      <c r="F98" s="8"/>
      <c r="G98" s="31"/>
    </row>
    <row r="99" spans="1:7" outlineLevel="1">
      <c r="A99" s="33"/>
      <c r="B99" s="7">
        <f ca="1">COUNTIF(INDIRECT("F"&amp;ROW()):F101,"&lt;&gt;")</f>
        <v>1</v>
      </c>
      <c r="C99" s="9" t="s">
        <v>176</v>
      </c>
      <c r="D99" s="10"/>
      <c r="E99" s="10"/>
      <c r="F99" s="10"/>
      <c r="G99" s="11"/>
    </row>
    <row r="100" spans="1:7" outlineLevel="2">
      <c r="A100" s="33"/>
      <c r="B100" s="7"/>
      <c r="C100" s="12" t="s">
        <v>177</v>
      </c>
      <c r="D100" s="7" t="s">
        <v>579</v>
      </c>
      <c r="E100" s="6" t="s">
        <v>178</v>
      </c>
      <c r="F100" s="12" t="s">
        <v>9</v>
      </c>
      <c r="G100" s="6"/>
    </row>
    <row r="101" spans="1:7" outlineLevel="1">
      <c r="A101" s="33"/>
      <c r="B101" s="7">
        <f ca="1">COUNTIF(INDIRECT("F"&amp;ROW()):F108,"&lt;&gt;")</f>
        <v>6</v>
      </c>
      <c r="C101" s="9" t="s">
        <v>179</v>
      </c>
      <c r="D101" s="10"/>
      <c r="E101" s="10"/>
      <c r="F101" s="10"/>
      <c r="G101" s="11"/>
    </row>
    <row r="102" spans="1:7" ht="22.5" customHeight="1" outlineLevel="2">
      <c r="A102" s="33"/>
      <c r="B102" s="7"/>
      <c r="C102" s="12" t="s">
        <v>551</v>
      </c>
      <c r="D102" s="7" t="s">
        <v>579</v>
      </c>
      <c r="E102" s="6" t="s">
        <v>180</v>
      </c>
      <c r="F102" s="12" t="s">
        <v>12</v>
      </c>
      <c r="G102" s="6"/>
    </row>
    <row r="103" spans="1:7" ht="22.5" customHeight="1" outlineLevel="2">
      <c r="A103" s="33"/>
      <c r="B103" s="7"/>
      <c r="C103" s="12" t="s">
        <v>550</v>
      </c>
      <c r="D103" s="7" t="s">
        <v>579</v>
      </c>
      <c r="E103" s="6" t="s">
        <v>181</v>
      </c>
      <c r="F103" s="12" t="s">
        <v>12</v>
      </c>
      <c r="G103" s="6"/>
    </row>
    <row r="104" spans="1:7" ht="22.5" customHeight="1" outlineLevel="2">
      <c r="A104" s="33"/>
      <c r="B104" s="7"/>
      <c r="C104" s="12" t="s">
        <v>549</v>
      </c>
      <c r="D104" s="7" t="s">
        <v>579</v>
      </c>
      <c r="E104" s="6" t="s">
        <v>182</v>
      </c>
      <c r="F104" s="12" t="s">
        <v>12</v>
      </c>
      <c r="G104" s="6"/>
    </row>
    <row r="105" spans="1:7" ht="22.5" customHeight="1" outlineLevel="2">
      <c r="A105" s="33"/>
      <c r="B105" s="7"/>
      <c r="C105" s="12" t="s">
        <v>548</v>
      </c>
      <c r="D105" s="7" t="s">
        <v>579</v>
      </c>
      <c r="E105" s="6" t="s">
        <v>183</v>
      </c>
      <c r="F105" s="12" t="s">
        <v>12</v>
      </c>
      <c r="G105" s="6"/>
    </row>
    <row r="106" spans="1:7" ht="22.5" customHeight="1" outlineLevel="2">
      <c r="A106" s="33"/>
      <c r="B106" s="7"/>
      <c r="C106" s="12" t="s">
        <v>547</v>
      </c>
      <c r="D106" s="7" t="s">
        <v>579</v>
      </c>
      <c r="E106" s="6" t="s">
        <v>184</v>
      </c>
      <c r="F106" s="12" t="s">
        <v>12</v>
      </c>
      <c r="G106" s="6"/>
    </row>
    <row r="107" spans="1:7" ht="22.5" customHeight="1" outlineLevel="2">
      <c r="A107" s="33"/>
      <c r="B107" s="7"/>
      <c r="C107" s="12" t="s">
        <v>546</v>
      </c>
      <c r="D107" s="7" t="s">
        <v>579</v>
      </c>
      <c r="E107" s="6" t="s">
        <v>185</v>
      </c>
      <c r="F107" s="12" t="s">
        <v>12</v>
      </c>
      <c r="G107" s="6"/>
    </row>
    <row r="108" spans="1:7" outlineLevel="1">
      <c r="A108" s="33"/>
      <c r="B108" s="7">
        <f ca="1">COUNTIF(INDIRECT("F"&amp;ROW()):F112,"&lt;&gt;")</f>
        <v>3</v>
      </c>
      <c r="C108" s="9" t="s">
        <v>186</v>
      </c>
      <c r="D108" s="10"/>
      <c r="E108" s="10"/>
      <c r="F108" s="10"/>
      <c r="G108" s="11"/>
    </row>
    <row r="109" spans="1:7" s="3" customFormat="1" outlineLevel="2">
      <c r="A109" s="33"/>
      <c r="B109" s="7"/>
      <c r="C109" s="12" t="s">
        <v>545</v>
      </c>
      <c r="D109" s="7" t="s">
        <v>579</v>
      </c>
      <c r="E109" s="6" t="s">
        <v>187</v>
      </c>
      <c r="F109" s="12" t="s">
        <v>12</v>
      </c>
      <c r="G109" s="6"/>
    </row>
    <row r="110" spans="1:7" s="3" customFormat="1" outlineLevel="2">
      <c r="A110" s="33"/>
      <c r="B110" s="7"/>
      <c r="C110" s="12" t="s">
        <v>544</v>
      </c>
      <c r="D110" s="7" t="s">
        <v>579</v>
      </c>
      <c r="E110" s="6" t="s">
        <v>188</v>
      </c>
      <c r="F110" s="12" t="s">
        <v>12</v>
      </c>
      <c r="G110" s="6"/>
    </row>
    <row r="111" spans="1:7" s="3" customFormat="1" outlineLevel="2">
      <c r="A111" s="33"/>
      <c r="B111" s="7"/>
      <c r="C111" s="12" t="s">
        <v>543</v>
      </c>
      <c r="D111" s="7" t="s">
        <v>579</v>
      </c>
      <c r="E111" s="6" t="s">
        <v>189</v>
      </c>
      <c r="F111" s="12" t="s">
        <v>12</v>
      </c>
      <c r="G111" s="6"/>
    </row>
    <row r="112" spans="1:7" outlineLevel="1">
      <c r="A112" s="33"/>
      <c r="B112" s="7">
        <f ca="1">COUNTIF(INDIRECT("F"&amp;ROW()):F114,"&lt;&gt;")</f>
        <v>1</v>
      </c>
      <c r="C112" s="9" t="s">
        <v>190</v>
      </c>
      <c r="D112" s="10"/>
      <c r="E112" s="10"/>
      <c r="F112" s="10"/>
      <c r="G112" s="11"/>
    </row>
    <row r="113" spans="1:7" s="3" customFormat="1" outlineLevel="2">
      <c r="A113" s="33"/>
      <c r="B113" s="7"/>
      <c r="C113" s="14" t="s">
        <v>191</v>
      </c>
      <c r="D113" s="7" t="s">
        <v>579</v>
      </c>
      <c r="E113" s="6" t="s">
        <v>192</v>
      </c>
      <c r="F113" s="12" t="s">
        <v>63</v>
      </c>
      <c r="G113" s="6"/>
    </row>
    <row r="114" spans="1:7">
      <c r="A114" s="33">
        <f ca="1">SUM(INDIRECT("B"&amp;ROW()):B164)</f>
        <v>40</v>
      </c>
      <c r="B114" s="39" t="s">
        <v>193</v>
      </c>
      <c r="C114" s="40"/>
      <c r="D114" s="8"/>
      <c r="E114" s="8"/>
      <c r="F114" s="8"/>
      <c r="G114" s="31"/>
    </row>
    <row r="115" spans="1:7" outlineLevel="1">
      <c r="A115" s="33"/>
      <c r="B115" s="7">
        <f ca="1">COUNTIF(INDIRECT("F"&amp;ROW()):F124,"&lt;&gt;")</f>
        <v>8</v>
      </c>
      <c r="C115" s="9" t="s">
        <v>194</v>
      </c>
      <c r="D115" s="10"/>
      <c r="E115" s="10"/>
      <c r="F115" s="10"/>
      <c r="G115" s="11"/>
    </row>
    <row r="116" spans="1:7" s="3" customFormat="1" outlineLevel="2">
      <c r="A116" s="33"/>
      <c r="B116" s="7"/>
      <c r="C116" s="6" t="s">
        <v>195</v>
      </c>
      <c r="D116" s="7" t="s">
        <v>582</v>
      </c>
      <c r="E116" s="6" t="s">
        <v>196</v>
      </c>
      <c r="F116" s="6" t="s">
        <v>78</v>
      </c>
      <c r="G116" s="6"/>
    </row>
    <row r="117" spans="1:7" s="3" customFormat="1" outlineLevel="2">
      <c r="A117" s="33"/>
      <c r="B117" s="7"/>
      <c r="C117" s="6" t="s">
        <v>197</v>
      </c>
      <c r="D117" s="7" t="s">
        <v>582</v>
      </c>
      <c r="E117" s="6" t="s">
        <v>198</v>
      </c>
      <c r="F117" s="6" t="s">
        <v>63</v>
      </c>
      <c r="G117" s="6"/>
    </row>
    <row r="118" spans="1:7" s="3" customFormat="1" outlineLevel="2">
      <c r="A118" s="33"/>
      <c r="B118" s="7"/>
      <c r="C118" s="6" t="s">
        <v>199</v>
      </c>
      <c r="D118" s="7" t="s">
        <v>582</v>
      </c>
      <c r="E118" s="6" t="s">
        <v>200</v>
      </c>
      <c r="F118" s="6" t="s">
        <v>9</v>
      </c>
      <c r="G118" s="6" t="s">
        <v>201</v>
      </c>
    </row>
    <row r="119" spans="1:7" s="3" customFormat="1" outlineLevel="2">
      <c r="A119" s="33"/>
      <c r="B119" s="7"/>
      <c r="C119" s="6" t="s">
        <v>202</v>
      </c>
      <c r="D119" s="7" t="s">
        <v>582</v>
      </c>
      <c r="E119" s="6" t="s">
        <v>203</v>
      </c>
      <c r="F119" s="6" t="s">
        <v>63</v>
      </c>
      <c r="G119" s="17"/>
    </row>
    <row r="120" spans="1:7" s="3" customFormat="1" outlineLevel="2">
      <c r="A120" s="33"/>
      <c r="B120" s="7"/>
      <c r="C120" s="6" t="s">
        <v>204</v>
      </c>
      <c r="D120" s="7" t="s">
        <v>582</v>
      </c>
      <c r="E120" s="6"/>
      <c r="F120" s="6" t="s">
        <v>205</v>
      </c>
      <c r="G120" s="17"/>
    </row>
    <row r="121" spans="1:7" s="3" customFormat="1" outlineLevel="2">
      <c r="A121" s="33"/>
      <c r="B121" s="7"/>
      <c r="C121" s="6" t="s">
        <v>206</v>
      </c>
      <c r="D121" s="7" t="s">
        <v>582</v>
      </c>
      <c r="E121" s="6"/>
      <c r="F121" s="6" t="s">
        <v>205</v>
      </c>
      <c r="G121" s="6"/>
    </row>
    <row r="122" spans="1:7" s="3" customFormat="1" ht="20" outlineLevel="2">
      <c r="A122" s="33"/>
      <c r="B122" s="7"/>
      <c r="C122" s="6" t="s">
        <v>207</v>
      </c>
      <c r="D122" s="7" t="s">
        <v>582</v>
      </c>
      <c r="E122" s="6"/>
      <c r="F122" s="6" t="s">
        <v>205</v>
      </c>
      <c r="G122" s="6" t="s">
        <v>565</v>
      </c>
    </row>
    <row r="123" spans="1:7" s="3" customFormat="1" outlineLevel="2">
      <c r="A123" s="33"/>
      <c r="B123" s="7"/>
      <c r="C123" s="6" t="s">
        <v>208</v>
      </c>
      <c r="D123" s="7" t="s">
        <v>582</v>
      </c>
      <c r="E123" s="6"/>
      <c r="F123" s="6" t="s">
        <v>54</v>
      </c>
      <c r="G123" s="17"/>
    </row>
    <row r="124" spans="1:7" outlineLevel="1">
      <c r="A124" s="33"/>
      <c r="B124" s="7">
        <f ca="1">COUNTIF(INDIRECT("F"&amp;ROW()):F131,"&lt;&gt;")</f>
        <v>6</v>
      </c>
      <c r="C124" s="9" t="s">
        <v>209</v>
      </c>
      <c r="D124" s="10"/>
      <c r="E124" s="10"/>
      <c r="F124" s="10"/>
      <c r="G124" s="11"/>
    </row>
    <row r="125" spans="1:7" s="3" customFormat="1" outlineLevel="2">
      <c r="A125" s="33"/>
      <c r="B125" s="7"/>
      <c r="C125" s="6" t="s">
        <v>210</v>
      </c>
      <c r="D125" s="7" t="s">
        <v>582</v>
      </c>
      <c r="E125" s="6" t="s">
        <v>211</v>
      </c>
      <c r="F125" s="6" t="s">
        <v>63</v>
      </c>
      <c r="G125" s="6"/>
    </row>
    <row r="126" spans="1:7" s="3" customFormat="1" outlineLevel="2">
      <c r="A126" s="33"/>
      <c r="B126" s="7"/>
      <c r="C126" s="6" t="s">
        <v>212</v>
      </c>
      <c r="D126" s="7" t="s">
        <v>582</v>
      </c>
      <c r="E126" s="6"/>
      <c r="F126" s="6" t="s">
        <v>54</v>
      </c>
      <c r="G126" s="6"/>
    </row>
    <row r="127" spans="1:7" s="3" customFormat="1" outlineLevel="2">
      <c r="A127" s="33"/>
      <c r="B127" s="7"/>
      <c r="C127" s="12" t="s">
        <v>213</v>
      </c>
      <c r="D127" s="7" t="s">
        <v>582</v>
      </c>
      <c r="E127" s="6" t="s">
        <v>214</v>
      </c>
      <c r="F127" s="6" t="s">
        <v>9</v>
      </c>
      <c r="G127" s="6"/>
    </row>
    <row r="128" spans="1:7" s="3" customFormat="1" outlineLevel="2">
      <c r="A128" s="33"/>
      <c r="B128" s="7"/>
      <c r="C128" s="6" t="s">
        <v>215</v>
      </c>
      <c r="D128" s="7" t="s">
        <v>582</v>
      </c>
      <c r="E128" s="6" t="s">
        <v>216</v>
      </c>
      <c r="F128" s="6" t="s">
        <v>54</v>
      </c>
      <c r="G128" s="6"/>
    </row>
    <row r="129" spans="1:7" s="3" customFormat="1" ht="20" outlineLevel="2">
      <c r="A129" s="33"/>
      <c r="B129" s="7"/>
      <c r="C129" s="6" t="s">
        <v>217</v>
      </c>
      <c r="D129" s="7" t="s">
        <v>582</v>
      </c>
      <c r="E129" s="6"/>
      <c r="F129" s="6" t="s">
        <v>54</v>
      </c>
      <c r="G129" s="6"/>
    </row>
    <row r="130" spans="1:7" s="3" customFormat="1" outlineLevel="2">
      <c r="A130" s="33"/>
      <c r="B130" s="7"/>
      <c r="C130" s="6" t="s">
        <v>566</v>
      </c>
      <c r="D130" s="7" t="s">
        <v>583</v>
      </c>
      <c r="E130" s="6"/>
      <c r="F130" s="6" t="s">
        <v>205</v>
      </c>
      <c r="G130" s="6"/>
    </row>
    <row r="131" spans="1:7" outlineLevel="1">
      <c r="A131" s="33"/>
      <c r="B131" s="7">
        <f ca="1">COUNTIF(INDIRECT("F"&amp;ROW()):F135,"&lt;&gt;")</f>
        <v>3</v>
      </c>
      <c r="C131" s="9" t="s">
        <v>218</v>
      </c>
      <c r="D131" s="10"/>
      <c r="E131" s="10"/>
      <c r="F131" s="10"/>
      <c r="G131" s="11"/>
    </row>
    <row r="132" spans="1:7" s="3" customFormat="1" outlineLevel="2">
      <c r="A132" s="33"/>
      <c r="B132" s="7"/>
      <c r="C132" s="6" t="s">
        <v>219</v>
      </c>
      <c r="D132" s="7" t="s">
        <v>582</v>
      </c>
      <c r="E132" s="6" t="s">
        <v>220</v>
      </c>
      <c r="F132" s="6" t="s">
        <v>12</v>
      </c>
      <c r="G132" s="6"/>
    </row>
    <row r="133" spans="1:7" s="3" customFormat="1" outlineLevel="2">
      <c r="A133" s="33"/>
      <c r="B133" s="7"/>
      <c r="C133" s="6" t="s">
        <v>221</v>
      </c>
      <c r="D133" s="7" t="s">
        <v>582</v>
      </c>
      <c r="E133" s="6" t="s">
        <v>222</v>
      </c>
      <c r="F133" s="6" t="s">
        <v>12</v>
      </c>
      <c r="G133" s="6"/>
    </row>
    <row r="134" spans="1:7" s="3" customFormat="1" outlineLevel="2">
      <c r="A134" s="33"/>
      <c r="B134" s="7"/>
      <c r="C134" s="6" t="s">
        <v>223</v>
      </c>
      <c r="D134" s="7" t="s">
        <v>582</v>
      </c>
      <c r="E134" s="6"/>
      <c r="F134" s="6" t="s">
        <v>54</v>
      </c>
      <c r="G134" s="6"/>
    </row>
    <row r="135" spans="1:7" outlineLevel="1">
      <c r="A135" s="33"/>
      <c r="B135" s="7">
        <f ca="1">COUNTIF(INDIRECT("F"&amp;ROW()):F143,"&lt;&gt;")</f>
        <v>7</v>
      </c>
      <c r="C135" s="9" t="s">
        <v>224</v>
      </c>
      <c r="D135" s="10"/>
      <c r="E135" s="10"/>
      <c r="F135" s="10"/>
      <c r="G135" s="11"/>
    </row>
    <row r="136" spans="1:7" s="3" customFormat="1" outlineLevel="2">
      <c r="A136" s="33"/>
      <c r="B136" s="7"/>
      <c r="C136" s="6" t="s">
        <v>526</v>
      </c>
      <c r="D136" s="7" t="s">
        <v>579</v>
      </c>
      <c r="E136" s="6"/>
      <c r="F136" s="6" t="s">
        <v>205</v>
      </c>
      <c r="G136" s="6"/>
    </row>
    <row r="137" spans="1:7" s="3" customFormat="1" outlineLevel="2">
      <c r="A137" s="33"/>
      <c r="B137" s="7"/>
      <c r="C137" s="6" t="s">
        <v>542</v>
      </c>
      <c r="D137" s="7" t="s">
        <v>579</v>
      </c>
      <c r="E137" s="6"/>
      <c r="F137" s="6" t="s">
        <v>205</v>
      </c>
      <c r="G137" s="6"/>
    </row>
    <row r="138" spans="1:7" s="3" customFormat="1" outlineLevel="2">
      <c r="A138" s="33"/>
      <c r="B138" s="7"/>
      <c r="C138" s="6" t="s">
        <v>227</v>
      </c>
      <c r="D138" s="7" t="s">
        <v>579</v>
      </c>
      <c r="E138" s="6"/>
      <c r="F138" s="6" t="s">
        <v>205</v>
      </c>
      <c r="G138" s="6"/>
    </row>
    <row r="139" spans="1:7" s="3" customFormat="1" outlineLevel="2">
      <c r="A139" s="33"/>
      <c r="B139" s="7"/>
      <c r="C139" s="6" t="s">
        <v>567</v>
      </c>
      <c r="D139" s="7" t="s">
        <v>579</v>
      </c>
      <c r="E139" s="6"/>
      <c r="F139" s="6" t="s">
        <v>54</v>
      </c>
      <c r="G139" s="6"/>
    </row>
    <row r="140" spans="1:7" s="3" customFormat="1" outlineLevel="2">
      <c r="A140" s="33"/>
      <c r="B140" s="7"/>
      <c r="C140" s="6" t="s">
        <v>228</v>
      </c>
      <c r="D140" s="7" t="s">
        <v>579</v>
      </c>
      <c r="E140" s="6"/>
      <c r="F140" s="6" t="s">
        <v>54</v>
      </c>
      <c r="G140" s="6"/>
    </row>
    <row r="141" spans="1:7" s="3" customFormat="1" outlineLevel="2">
      <c r="A141" s="33"/>
      <c r="B141" s="7"/>
      <c r="C141" s="6" t="s">
        <v>229</v>
      </c>
      <c r="D141" s="7" t="s">
        <v>579</v>
      </c>
      <c r="E141" s="6" t="s">
        <v>216</v>
      </c>
      <c r="F141" s="6" t="s">
        <v>54</v>
      </c>
      <c r="G141" s="6" t="s">
        <v>559</v>
      </c>
    </row>
    <row r="142" spans="1:7" s="3" customFormat="1" outlineLevel="2">
      <c r="A142" s="33"/>
      <c r="B142" s="7"/>
      <c r="C142" s="6" t="s">
        <v>230</v>
      </c>
      <c r="D142" s="7" t="s">
        <v>579</v>
      </c>
      <c r="E142" s="6"/>
      <c r="F142" s="6" t="s">
        <v>54</v>
      </c>
      <c r="G142" s="6" t="s">
        <v>559</v>
      </c>
    </row>
    <row r="143" spans="1:7" outlineLevel="1">
      <c r="A143" s="33"/>
      <c r="B143" s="7">
        <f ca="1">COUNTIF(INDIRECT("F"&amp;ROW()):F149,"&lt;&gt;")</f>
        <v>5</v>
      </c>
      <c r="C143" s="9" t="s">
        <v>231</v>
      </c>
      <c r="D143" s="10"/>
      <c r="E143" s="10"/>
      <c r="F143" s="10"/>
      <c r="G143" s="11"/>
    </row>
    <row r="144" spans="1:7" s="3" customFormat="1" ht="20" outlineLevel="2">
      <c r="A144" s="33"/>
      <c r="B144" s="7"/>
      <c r="C144" s="14" t="s">
        <v>541</v>
      </c>
      <c r="D144" s="7" t="s">
        <v>579</v>
      </c>
      <c r="E144" s="17" t="s">
        <v>232</v>
      </c>
      <c r="F144" s="6" t="s">
        <v>12</v>
      </c>
      <c r="G144" s="6"/>
    </row>
    <row r="145" spans="1:7" s="3" customFormat="1" ht="20" outlineLevel="2">
      <c r="A145" s="33"/>
      <c r="B145" s="7"/>
      <c r="C145" s="14" t="s">
        <v>233</v>
      </c>
      <c r="D145" s="7" t="s">
        <v>580</v>
      </c>
      <c r="E145" s="17" t="s">
        <v>234</v>
      </c>
      <c r="F145" s="6" t="s">
        <v>63</v>
      </c>
      <c r="G145" s="17"/>
    </row>
    <row r="146" spans="1:7" s="3" customFormat="1" ht="20" outlineLevel="2">
      <c r="A146" s="33"/>
      <c r="B146" s="7"/>
      <c r="C146" s="14" t="s">
        <v>235</v>
      </c>
      <c r="D146" s="7" t="s">
        <v>582</v>
      </c>
      <c r="E146" s="6" t="s">
        <v>236</v>
      </c>
      <c r="F146" s="6" t="s">
        <v>63</v>
      </c>
      <c r="G146" s="6" t="s">
        <v>521</v>
      </c>
    </row>
    <row r="147" spans="1:7" s="3" customFormat="1" ht="30" outlineLevel="2">
      <c r="A147" s="33"/>
      <c r="B147" s="7"/>
      <c r="C147" s="14" t="s">
        <v>237</v>
      </c>
      <c r="D147" s="7" t="s">
        <v>582</v>
      </c>
      <c r="E147" s="6" t="s">
        <v>238</v>
      </c>
      <c r="F147" s="6" t="s">
        <v>63</v>
      </c>
      <c r="G147" s="6" t="s">
        <v>568</v>
      </c>
    </row>
    <row r="148" spans="1:7" s="3" customFormat="1" ht="20" outlineLevel="2">
      <c r="A148" s="33"/>
      <c r="B148" s="7"/>
      <c r="C148" s="6" t="s">
        <v>540</v>
      </c>
      <c r="D148" s="7" t="s">
        <v>579</v>
      </c>
      <c r="E148" s="6" t="s">
        <v>239</v>
      </c>
      <c r="F148" s="6" t="s">
        <v>12</v>
      </c>
      <c r="G148" s="6"/>
    </row>
    <row r="149" spans="1:7" outlineLevel="1">
      <c r="A149" s="33"/>
      <c r="B149" s="7">
        <f ca="1">COUNTIF(INDIRECT("F"&amp;ROW()):F153,"&lt;&gt;")</f>
        <v>3</v>
      </c>
      <c r="C149" s="9" t="s">
        <v>240</v>
      </c>
      <c r="D149" s="10"/>
      <c r="E149" s="10"/>
      <c r="F149" s="10"/>
      <c r="G149" s="11"/>
    </row>
    <row r="150" spans="1:7" s="3" customFormat="1" outlineLevel="2">
      <c r="A150" s="33"/>
      <c r="B150" s="7"/>
      <c r="C150" s="6" t="s">
        <v>241</v>
      </c>
      <c r="D150" s="7" t="s">
        <v>582</v>
      </c>
      <c r="E150" s="18" t="s">
        <v>242</v>
      </c>
      <c r="F150" s="6" t="s">
        <v>78</v>
      </c>
      <c r="G150" s="6"/>
    </row>
    <row r="151" spans="1:7" s="3" customFormat="1" outlineLevel="2">
      <c r="A151" s="33"/>
      <c r="B151" s="7"/>
      <c r="C151" s="6" t="s">
        <v>539</v>
      </c>
      <c r="D151" s="7" t="s">
        <v>579</v>
      </c>
      <c r="E151" s="18" t="s">
        <v>243</v>
      </c>
      <c r="F151" s="6" t="s">
        <v>54</v>
      </c>
      <c r="G151" s="6"/>
    </row>
    <row r="152" spans="1:7" s="3" customFormat="1" outlineLevel="2">
      <c r="A152" s="33"/>
      <c r="B152" s="7"/>
      <c r="C152" s="6" t="s">
        <v>527</v>
      </c>
      <c r="D152" s="7" t="s">
        <v>582</v>
      </c>
      <c r="E152" s="18" t="s">
        <v>244</v>
      </c>
      <c r="F152" s="6" t="s">
        <v>63</v>
      </c>
      <c r="G152" s="6" t="s">
        <v>568</v>
      </c>
    </row>
    <row r="153" spans="1:7" outlineLevel="1">
      <c r="A153" s="33"/>
      <c r="B153" s="7">
        <f ca="1">SUM(INDIRECT("D"&amp;ROW()):D155)</f>
        <v>0</v>
      </c>
      <c r="C153" s="9" t="s">
        <v>245</v>
      </c>
      <c r="D153" s="10"/>
      <c r="E153" s="10"/>
      <c r="F153" s="10"/>
      <c r="G153" s="11"/>
    </row>
    <row r="154" spans="1:7" s="3" customFormat="1" outlineLevel="2">
      <c r="A154" s="33"/>
      <c r="B154" s="7"/>
      <c r="C154" s="12" t="s">
        <v>538</v>
      </c>
      <c r="D154" s="7" t="s">
        <v>579</v>
      </c>
      <c r="E154" s="18" t="s">
        <v>246</v>
      </c>
      <c r="F154" s="6" t="s">
        <v>63</v>
      </c>
      <c r="G154" s="6" t="s">
        <v>528</v>
      </c>
    </row>
    <row r="155" spans="1:7" outlineLevel="1">
      <c r="A155" s="33"/>
      <c r="B155" s="7">
        <f ca="1">COUNTIF(INDIRECT("F"&amp;ROW()):F164,"&lt;&gt;")</f>
        <v>8</v>
      </c>
      <c r="C155" s="9" t="s">
        <v>247</v>
      </c>
      <c r="D155" s="10"/>
      <c r="E155" s="10"/>
      <c r="F155" s="10"/>
      <c r="G155" s="11"/>
    </row>
    <row r="156" spans="1:7" s="3" customFormat="1" outlineLevel="2">
      <c r="A156" s="33"/>
      <c r="B156" s="7"/>
      <c r="C156" s="6" t="s">
        <v>537</v>
      </c>
      <c r="D156" s="7" t="s">
        <v>579</v>
      </c>
      <c r="E156" s="6" t="s">
        <v>248</v>
      </c>
      <c r="F156" s="6" t="s">
        <v>12</v>
      </c>
    </row>
    <row r="157" spans="1:7" s="3" customFormat="1" outlineLevel="2">
      <c r="A157" s="33"/>
      <c r="B157" s="7"/>
      <c r="C157" s="6" t="s">
        <v>536</v>
      </c>
      <c r="D157" s="7" t="s">
        <v>582</v>
      </c>
      <c r="E157" s="6"/>
      <c r="F157" s="6" t="s">
        <v>54</v>
      </c>
      <c r="G157" s="6"/>
    </row>
    <row r="158" spans="1:7" s="3" customFormat="1" outlineLevel="2">
      <c r="A158" s="33"/>
      <c r="B158" s="7"/>
      <c r="C158" s="6" t="s">
        <v>249</v>
      </c>
      <c r="D158" s="7" t="s">
        <v>582</v>
      </c>
      <c r="E158" s="17" t="s">
        <v>250</v>
      </c>
      <c r="F158" s="6" t="s">
        <v>9</v>
      </c>
      <c r="G158" s="6"/>
    </row>
    <row r="159" spans="1:7" s="3" customFormat="1" outlineLevel="2">
      <c r="A159" s="33"/>
      <c r="B159" s="7"/>
      <c r="C159" s="6" t="s">
        <v>251</v>
      </c>
      <c r="D159" s="7" t="s">
        <v>582</v>
      </c>
      <c r="E159" s="17" t="s">
        <v>252</v>
      </c>
      <c r="F159" s="6" t="s">
        <v>9</v>
      </c>
      <c r="G159" s="6"/>
    </row>
    <row r="160" spans="1:7" s="3" customFormat="1" outlineLevel="2">
      <c r="A160" s="33"/>
      <c r="B160" s="7"/>
      <c r="C160" s="6" t="s">
        <v>253</v>
      </c>
      <c r="D160" s="7" t="s">
        <v>582</v>
      </c>
      <c r="E160" s="17" t="s">
        <v>254</v>
      </c>
      <c r="F160" s="6" t="s">
        <v>9</v>
      </c>
      <c r="G160" s="6"/>
    </row>
    <row r="161" spans="1:7" s="3" customFormat="1" outlineLevel="2">
      <c r="A161" s="33"/>
      <c r="B161" s="7"/>
      <c r="C161" s="6" t="s">
        <v>255</v>
      </c>
      <c r="D161" s="7" t="s">
        <v>582</v>
      </c>
      <c r="E161" s="17" t="s">
        <v>256</v>
      </c>
      <c r="F161" s="6" t="s">
        <v>9</v>
      </c>
      <c r="G161" s="6"/>
    </row>
    <row r="162" spans="1:7" s="3" customFormat="1" outlineLevel="2">
      <c r="A162" s="33"/>
      <c r="B162" s="7"/>
      <c r="C162" s="6" t="s">
        <v>257</v>
      </c>
      <c r="D162" s="7" t="s">
        <v>582</v>
      </c>
      <c r="E162" s="17" t="s">
        <v>258</v>
      </c>
      <c r="F162" s="6" t="s">
        <v>12</v>
      </c>
      <c r="G162" s="6"/>
    </row>
    <row r="163" spans="1:7" s="3" customFormat="1" outlineLevel="2">
      <c r="A163" s="33"/>
      <c r="B163" s="7"/>
      <c r="C163" s="6" t="s">
        <v>259</v>
      </c>
      <c r="D163" s="7" t="s">
        <v>582</v>
      </c>
      <c r="E163" s="6" t="s">
        <v>260</v>
      </c>
      <c r="F163" s="6" t="s">
        <v>78</v>
      </c>
      <c r="G163" s="6"/>
    </row>
    <row r="164" spans="1:7">
      <c r="A164" s="41" t="s">
        <v>261</v>
      </c>
      <c r="B164" s="42"/>
      <c r="C164" s="42"/>
      <c r="D164" s="5"/>
      <c r="E164" s="5"/>
      <c r="F164" s="5"/>
      <c r="G164" s="30"/>
    </row>
    <row r="165" spans="1:7">
      <c r="A165" s="33">
        <f ca="1">SUM(INDIRECT("B"&amp;ROW()):B178)</f>
        <v>9</v>
      </c>
      <c r="B165" s="39" t="s">
        <v>262</v>
      </c>
      <c r="C165" s="40"/>
      <c r="D165" s="8"/>
      <c r="E165" s="8"/>
      <c r="F165" s="8"/>
      <c r="G165" s="31"/>
    </row>
    <row r="166" spans="1:7" outlineLevel="1">
      <c r="A166" s="33"/>
      <c r="B166" s="7">
        <f ca="1">COUNTIF(INDIRECT("F"&amp;ROW()):F172,"&lt;&gt;")</f>
        <v>5</v>
      </c>
      <c r="C166" s="9" t="s">
        <v>263</v>
      </c>
      <c r="D166" s="10"/>
      <c r="E166" s="10"/>
      <c r="F166" s="10"/>
      <c r="G166" s="11"/>
    </row>
    <row r="167" spans="1:7" s="3" customFormat="1" ht="12.75" customHeight="1" outlineLevel="2">
      <c r="A167" s="33"/>
      <c r="B167" s="7"/>
      <c r="C167" s="12" t="s">
        <v>264</v>
      </c>
      <c r="D167" s="7" t="s">
        <v>582</v>
      </c>
      <c r="E167" s="19" t="s">
        <v>265</v>
      </c>
      <c r="F167" s="6" t="s">
        <v>9</v>
      </c>
      <c r="G167" s="6"/>
    </row>
    <row r="168" spans="1:7" s="3" customFormat="1" ht="12.75" customHeight="1" outlineLevel="2">
      <c r="A168" s="33"/>
      <c r="B168" s="7"/>
      <c r="C168" s="12" t="s">
        <v>266</v>
      </c>
      <c r="D168" s="7" t="s">
        <v>582</v>
      </c>
      <c r="E168" s="19" t="s">
        <v>267</v>
      </c>
      <c r="F168" s="6" t="s">
        <v>9</v>
      </c>
      <c r="G168" s="6"/>
    </row>
    <row r="169" spans="1:7" s="3" customFormat="1" ht="12.75" customHeight="1" outlineLevel="2">
      <c r="A169" s="33"/>
      <c r="B169" s="7"/>
      <c r="C169" s="12" t="s">
        <v>268</v>
      </c>
      <c r="D169" s="7" t="s">
        <v>582</v>
      </c>
      <c r="E169" s="19" t="s">
        <v>269</v>
      </c>
      <c r="F169" s="6" t="s">
        <v>9</v>
      </c>
      <c r="G169" s="6"/>
    </row>
    <row r="170" spans="1:7" s="3" customFormat="1" ht="12.75" customHeight="1" outlineLevel="2">
      <c r="A170" s="33"/>
      <c r="B170" s="7"/>
      <c r="C170" s="12" t="s">
        <v>270</v>
      </c>
      <c r="D170" s="7" t="s">
        <v>582</v>
      </c>
      <c r="E170" s="19" t="s">
        <v>271</v>
      </c>
      <c r="F170" s="6" t="s">
        <v>9</v>
      </c>
      <c r="G170" s="6"/>
    </row>
    <row r="171" spans="1:7" s="3" customFormat="1" ht="12.75" customHeight="1" outlineLevel="2">
      <c r="A171" s="33"/>
      <c r="B171" s="7"/>
      <c r="C171" s="12" t="s">
        <v>272</v>
      </c>
      <c r="D171" s="7" t="s">
        <v>582</v>
      </c>
      <c r="E171" s="19" t="s">
        <v>273</v>
      </c>
      <c r="F171" s="6" t="s">
        <v>9</v>
      </c>
      <c r="G171" s="6"/>
    </row>
    <row r="172" spans="1:7" outlineLevel="1">
      <c r="A172" s="33"/>
      <c r="B172" s="7">
        <f ca="1">COUNTIF(INDIRECT("F"&amp;ROW()):F176,"&lt;&gt;")</f>
        <v>3</v>
      </c>
      <c r="C172" s="9" t="s">
        <v>274</v>
      </c>
      <c r="D172" s="10"/>
      <c r="E172" s="10"/>
      <c r="F172" s="10"/>
      <c r="G172" s="11"/>
    </row>
    <row r="173" spans="1:7" s="3" customFormat="1" ht="12.75" customHeight="1" outlineLevel="2">
      <c r="A173" s="33"/>
      <c r="B173" s="7"/>
      <c r="C173" s="12" t="s">
        <v>275</v>
      </c>
      <c r="D173" s="7" t="s">
        <v>582</v>
      </c>
      <c r="E173" s="19" t="s">
        <v>276</v>
      </c>
      <c r="F173" s="6" t="s">
        <v>9</v>
      </c>
      <c r="G173" s="6"/>
    </row>
    <row r="174" spans="1:7" s="3" customFormat="1" ht="12.75" customHeight="1" outlineLevel="2">
      <c r="A174" s="33"/>
      <c r="B174" s="7"/>
      <c r="C174" s="12" t="s">
        <v>277</v>
      </c>
      <c r="D174" s="7" t="s">
        <v>582</v>
      </c>
      <c r="E174" s="19" t="s">
        <v>278</v>
      </c>
      <c r="F174" s="6" t="s">
        <v>9</v>
      </c>
      <c r="G174" s="6"/>
    </row>
    <row r="175" spans="1:7" s="3" customFormat="1" ht="12.75" customHeight="1" outlineLevel="2">
      <c r="A175" s="33"/>
      <c r="C175" s="12" t="s">
        <v>279</v>
      </c>
      <c r="D175" s="7" t="s">
        <v>582</v>
      </c>
      <c r="E175" s="19" t="s">
        <v>280</v>
      </c>
      <c r="F175" s="6" t="s">
        <v>63</v>
      </c>
      <c r="G175" s="13"/>
    </row>
    <row r="176" spans="1:7" outlineLevel="1">
      <c r="A176" s="33"/>
      <c r="B176" s="7">
        <f ca="1">COUNTIF(INDIRECT("F"&amp;ROW()):F178,"&lt;&gt;")</f>
        <v>1</v>
      </c>
      <c r="C176" s="9" t="s">
        <v>281</v>
      </c>
      <c r="D176" s="10"/>
      <c r="E176" s="10"/>
      <c r="F176" s="10"/>
      <c r="G176" s="11"/>
    </row>
    <row r="177" spans="1:7" s="3" customFormat="1" ht="12.75" customHeight="1" outlineLevel="2">
      <c r="A177" s="33"/>
      <c r="B177" s="7"/>
      <c r="C177" s="12" t="s">
        <v>282</v>
      </c>
      <c r="D177" s="7" t="s">
        <v>582</v>
      </c>
      <c r="E177" s="19" t="s">
        <v>283</v>
      </c>
      <c r="F177" s="6" t="s">
        <v>9</v>
      </c>
      <c r="G177" s="6"/>
    </row>
    <row r="178" spans="1:7">
      <c r="A178" s="33">
        <f ca="1">SUM(INDIRECT("B"&amp;ROW()):B259)</f>
        <v>77</v>
      </c>
      <c r="B178" s="39" t="s">
        <v>284</v>
      </c>
      <c r="C178" s="40"/>
      <c r="D178" s="8"/>
      <c r="E178" s="8"/>
      <c r="F178" s="8"/>
      <c r="G178" s="31"/>
    </row>
    <row r="179" spans="1:7" outlineLevel="1">
      <c r="A179" s="33"/>
      <c r="B179" s="7">
        <f ca="1">COUNTIF(INDIRECT("F"&amp;ROW()):F215,"&lt;&gt;")</f>
        <v>35</v>
      </c>
      <c r="C179" s="9" t="s">
        <v>285</v>
      </c>
      <c r="D179" s="10"/>
      <c r="E179" s="10"/>
      <c r="F179" s="10"/>
      <c r="G179" s="11"/>
    </row>
    <row r="180" spans="1:7" s="3" customFormat="1" ht="12.75" customHeight="1" outlineLevel="2">
      <c r="A180" s="33"/>
      <c r="B180" s="20"/>
      <c r="C180" s="6" t="s">
        <v>534</v>
      </c>
      <c r="D180" s="7" t="s">
        <v>579</v>
      </c>
      <c r="E180" s="6"/>
      <c r="F180" s="6" t="s">
        <v>205</v>
      </c>
      <c r="G180" s="6"/>
    </row>
    <row r="181" spans="1:7" s="3" customFormat="1" outlineLevel="2">
      <c r="A181" s="33"/>
      <c r="B181" s="20"/>
      <c r="C181" s="6" t="s">
        <v>535</v>
      </c>
      <c r="D181" s="7" t="s">
        <v>585</v>
      </c>
      <c r="E181" s="6"/>
      <c r="F181" s="6" t="s">
        <v>205</v>
      </c>
      <c r="G181" s="6"/>
    </row>
    <row r="182" spans="1:7" s="3" customFormat="1" ht="12.75" customHeight="1" outlineLevel="2">
      <c r="A182" s="33"/>
      <c r="B182" s="20"/>
      <c r="C182" s="12" t="s">
        <v>286</v>
      </c>
      <c r="D182" s="7" t="s">
        <v>582</v>
      </c>
      <c r="E182" s="19" t="s">
        <v>287</v>
      </c>
      <c r="F182" s="6" t="s">
        <v>9</v>
      </c>
      <c r="G182" s="6"/>
    </row>
    <row r="183" spans="1:7" s="3" customFormat="1" ht="13.5" customHeight="1" outlineLevel="2">
      <c r="A183" s="33"/>
      <c r="B183" s="20"/>
      <c r="C183" s="12" t="s">
        <v>288</v>
      </c>
      <c r="D183" s="7" t="s">
        <v>582</v>
      </c>
      <c r="E183" s="19" t="s">
        <v>289</v>
      </c>
      <c r="F183" s="6" t="s">
        <v>9</v>
      </c>
      <c r="G183" s="6"/>
    </row>
    <row r="184" spans="1:7" s="3" customFormat="1" ht="13.5" customHeight="1" outlineLevel="2">
      <c r="A184" s="33"/>
      <c r="B184" s="20"/>
      <c r="C184" s="12" t="s">
        <v>290</v>
      </c>
      <c r="D184" s="7" t="s">
        <v>582</v>
      </c>
      <c r="E184" s="19" t="s">
        <v>291</v>
      </c>
      <c r="F184" s="6" t="s">
        <v>12</v>
      </c>
      <c r="G184" s="6"/>
    </row>
    <row r="185" spans="1:7" s="3" customFormat="1" ht="13.5" customHeight="1" outlineLevel="2">
      <c r="A185" s="33"/>
      <c r="B185" s="20"/>
      <c r="C185" s="12" t="s">
        <v>292</v>
      </c>
      <c r="D185" s="7" t="s">
        <v>582</v>
      </c>
      <c r="E185" s="19" t="s">
        <v>293</v>
      </c>
      <c r="F185" s="6" t="s">
        <v>9</v>
      </c>
      <c r="G185" s="6"/>
    </row>
    <row r="186" spans="1:7" s="3" customFormat="1" ht="13.5" customHeight="1" outlineLevel="2">
      <c r="A186" s="33"/>
      <c r="B186" s="20"/>
      <c r="C186" s="12" t="s">
        <v>294</v>
      </c>
      <c r="D186" s="7" t="s">
        <v>582</v>
      </c>
      <c r="E186" s="19" t="s">
        <v>295</v>
      </c>
      <c r="F186" s="6" t="s">
        <v>12</v>
      </c>
      <c r="G186" s="6"/>
    </row>
    <row r="187" spans="1:7" s="3" customFormat="1" ht="13.5" customHeight="1" outlineLevel="2">
      <c r="A187" s="33"/>
      <c r="B187" s="20"/>
      <c r="C187" s="12" t="s">
        <v>296</v>
      </c>
      <c r="D187" s="7" t="s">
        <v>582</v>
      </c>
      <c r="E187" s="19" t="s">
        <v>297</v>
      </c>
      <c r="F187" s="6" t="s">
        <v>12</v>
      </c>
      <c r="G187" s="6"/>
    </row>
    <row r="188" spans="1:7" s="3" customFormat="1" ht="13.5" customHeight="1" outlineLevel="2">
      <c r="A188" s="33"/>
      <c r="B188" s="20"/>
      <c r="C188" s="12" t="s">
        <v>298</v>
      </c>
      <c r="D188" s="7" t="s">
        <v>582</v>
      </c>
      <c r="E188" s="19" t="s">
        <v>299</v>
      </c>
      <c r="F188" s="6" t="s">
        <v>12</v>
      </c>
      <c r="G188" s="6"/>
    </row>
    <row r="189" spans="1:7" s="3" customFormat="1" ht="13.5" customHeight="1" outlineLevel="2">
      <c r="A189" s="33"/>
      <c r="B189" s="20"/>
      <c r="C189" s="12" t="s">
        <v>300</v>
      </c>
      <c r="D189" s="7" t="s">
        <v>582</v>
      </c>
      <c r="E189" s="19" t="s">
        <v>301</v>
      </c>
      <c r="F189" s="6" t="s">
        <v>9</v>
      </c>
      <c r="G189" s="6"/>
    </row>
    <row r="190" spans="1:7" s="3" customFormat="1" ht="13.5" customHeight="1" outlineLevel="2">
      <c r="A190" s="33"/>
      <c r="B190" s="20"/>
      <c r="C190" s="12" t="s">
        <v>302</v>
      </c>
      <c r="D190" s="7" t="s">
        <v>582</v>
      </c>
      <c r="E190" s="19" t="s">
        <v>303</v>
      </c>
      <c r="F190" s="6" t="s">
        <v>12</v>
      </c>
      <c r="G190" s="6"/>
    </row>
    <row r="191" spans="1:7" s="3" customFormat="1" ht="13.5" customHeight="1" outlineLevel="2">
      <c r="A191" s="33"/>
      <c r="B191" s="20"/>
      <c r="C191" s="12" t="s">
        <v>304</v>
      </c>
      <c r="D191" s="7" t="s">
        <v>582</v>
      </c>
      <c r="E191" s="19" t="s">
        <v>305</v>
      </c>
      <c r="F191" s="6" t="s">
        <v>12</v>
      </c>
      <c r="G191" s="6"/>
    </row>
    <row r="192" spans="1:7" s="3" customFormat="1" ht="13.5" customHeight="1" outlineLevel="2">
      <c r="A192" s="33"/>
      <c r="B192" s="20"/>
      <c r="C192" s="12" t="s">
        <v>306</v>
      </c>
      <c r="D192" s="7" t="s">
        <v>582</v>
      </c>
      <c r="E192" s="19" t="s">
        <v>307</v>
      </c>
      <c r="F192" s="6" t="s">
        <v>12</v>
      </c>
      <c r="G192" s="6"/>
    </row>
    <row r="193" spans="1:7" s="3" customFormat="1" ht="13.5" customHeight="1" outlineLevel="2">
      <c r="A193" s="33"/>
      <c r="B193" s="20"/>
      <c r="C193" s="12" t="s">
        <v>308</v>
      </c>
      <c r="D193" s="7" t="s">
        <v>582</v>
      </c>
      <c r="E193" s="19" t="s">
        <v>309</v>
      </c>
      <c r="F193" s="6" t="s">
        <v>9</v>
      </c>
      <c r="G193" s="6"/>
    </row>
    <row r="194" spans="1:7" s="3" customFormat="1" ht="13.5" customHeight="1" outlineLevel="2">
      <c r="A194" s="33"/>
      <c r="B194" s="20"/>
      <c r="C194" s="12" t="s">
        <v>310</v>
      </c>
      <c r="D194" s="7" t="s">
        <v>582</v>
      </c>
      <c r="E194" s="19" t="s">
        <v>311</v>
      </c>
      <c r="F194" s="6" t="s">
        <v>9</v>
      </c>
      <c r="G194" s="6"/>
    </row>
    <row r="195" spans="1:7" s="3" customFormat="1" ht="13.5" customHeight="1" outlineLevel="2">
      <c r="A195" s="33"/>
      <c r="B195" s="20"/>
      <c r="C195" s="12" t="s">
        <v>312</v>
      </c>
      <c r="D195" s="7" t="s">
        <v>582</v>
      </c>
      <c r="E195" s="19" t="s">
        <v>313</v>
      </c>
      <c r="F195" s="6" t="s">
        <v>63</v>
      </c>
      <c r="G195" s="6" t="s">
        <v>573</v>
      </c>
    </row>
    <row r="196" spans="1:7" s="3" customFormat="1" ht="13.5" customHeight="1" outlineLevel="2">
      <c r="A196" s="33"/>
      <c r="B196" s="20"/>
      <c r="C196" s="12" t="s">
        <v>314</v>
      </c>
      <c r="D196" s="7" t="s">
        <v>582</v>
      </c>
      <c r="E196" s="19" t="s">
        <v>315</v>
      </c>
      <c r="F196" s="6" t="s">
        <v>63</v>
      </c>
      <c r="G196" s="6" t="s">
        <v>573</v>
      </c>
    </row>
    <row r="197" spans="1:7" s="3" customFormat="1" ht="13.5" customHeight="1" outlineLevel="2">
      <c r="A197" s="33"/>
      <c r="B197" s="20"/>
      <c r="C197" s="12" t="s">
        <v>316</v>
      </c>
      <c r="D197" s="7" t="s">
        <v>582</v>
      </c>
      <c r="E197" s="19" t="s">
        <v>317</v>
      </c>
      <c r="F197" s="6" t="s">
        <v>9</v>
      </c>
      <c r="G197" s="6"/>
    </row>
    <row r="198" spans="1:7" s="3" customFormat="1" ht="13.5" customHeight="1" outlineLevel="2">
      <c r="A198" s="33"/>
      <c r="B198" s="20"/>
      <c r="C198" s="12" t="s">
        <v>318</v>
      </c>
      <c r="D198" s="7" t="s">
        <v>582</v>
      </c>
      <c r="E198" s="19" t="s">
        <v>319</v>
      </c>
      <c r="F198" s="6" t="s">
        <v>9</v>
      </c>
      <c r="G198" s="6"/>
    </row>
    <row r="199" spans="1:7" s="3" customFormat="1" ht="13.5" customHeight="1" outlineLevel="2">
      <c r="A199" s="33"/>
      <c r="B199" s="20"/>
      <c r="C199" s="12" t="s">
        <v>320</v>
      </c>
      <c r="D199" s="7" t="s">
        <v>582</v>
      </c>
      <c r="E199" s="19" t="s">
        <v>321</v>
      </c>
      <c r="F199" s="6" t="s">
        <v>9</v>
      </c>
      <c r="G199" s="6"/>
    </row>
    <row r="200" spans="1:7" s="3" customFormat="1" ht="13.5" customHeight="1" outlineLevel="2">
      <c r="A200" s="33"/>
      <c r="B200" s="20"/>
      <c r="C200" s="12" t="s">
        <v>322</v>
      </c>
      <c r="D200" s="7" t="s">
        <v>582</v>
      </c>
      <c r="E200" s="19" t="s">
        <v>323</v>
      </c>
      <c r="F200" s="6" t="s">
        <v>9</v>
      </c>
      <c r="G200" s="6"/>
    </row>
    <row r="201" spans="1:7" s="3" customFormat="1" ht="13.5" customHeight="1" outlineLevel="2">
      <c r="A201" s="33"/>
      <c r="B201" s="20"/>
      <c r="C201" s="12" t="s">
        <v>324</v>
      </c>
      <c r="D201" s="7" t="s">
        <v>582</v>
      </c>
      <c r="E201" s="19" t="s">
        <v>325</v>
      </c>
      <c r="F201" s="6" t="s">
        <v>9</v>
      </c>
      <c r="G201" s="6"/>
    </row>
    <row r="202" spans="1:7" s="3" customFormat="1" ht="13.5" customHeight="1" outlineLevel="2">
      <c r="A202" s="33"/>
      <c r="B202" s="20"/>
      <c r="C202" s="12" t="s">
        <v>326</v>
      </c>
      <c r="D202" s="7" t="s">
        <v>582</v>
      </c>
      <c r="E202" s="19" t="s">
        <v>327</v>
      </c>
      <c r="F202" s="6" t="s">
        <v>12</v>
      </c>
      <c r="G202" s="6"/>
    </row>
    <row r="203" spans="1:7" s="3" customFormat="1" ht="13.5" customHeight="1" outlineLevel="2">
      <c r="A203" s="33"/>
      <c r="B203" s="20"/>
      <c r="C203" s="12" t="s">
        <v>328</v>
      </c>
      <c r="D203" s="7" t="s">
        <v>582</v>
      </c>
      <c r="E203" s="19" t="s">
        <v>329</v>
      </c>
      <c r="F203" s="6" t="s">
        <v>9</v>
      </c>
      <c r="G203" s="6"/>
    </row>
    <row r="204" spans="1:7" s="3" customFormat="1" ht="13.5" customHeight="1" outlineLevel="2">
      <c r="A204" s="33"/>
      <c r="B204" s="20"/>
      <c r="C204" s="12" t="s">
        <v>330</v>
      </c>
      <c r="D204" s="7" t="s">
        <v>582</v>
      </c>
      <c r="E204" s="19" t="s">
        <v>331</v>
      </c>
      <c r="F204" s="6" t="s">
        <v>9</v>
      </c>
      <c r="G204" s="6"/>
    </row>
    <row r="205" spans="1:7" s="3" customFormat="1" ht="13.5" customHeight="1" outlineLevel="2">
      <c r="A205" s="33"/>
      <c r="B205" s="20"/>
      <c r="C205" s="12" t="s">
        <v>332</v>
      </c>
      <c r="D205" s="7" t="s">
        <v>582</v>
      </c>
      <c r="E205" s="19" t="s">
        <v>333</v>
      </c>
      <c r="F205" s="6" t="s">
        <v>9</v>
      </c>
      <c r="G205" s="6"/>
    </row>
    <row r="206" spans="1:7" s="3" customFormat="1" ht="13.5" customHeight="1" outlineLevel="2">
      <c r="A206" s="33"/>
      <c r="B206" s="20"/>
      <c r="C206" s="12" t="s">
        <v>334</v>
      </c>
      <c r="D206" s="7" t="s">
        <v>582</v>
      </c>
      <c r="E206" s="19" t="s">
        <v>335</v>
      </c>
      <c r="F206" s="6" t="s">
        <v>9</v>
      </c>
      <c r="G206" s="6"/>
    </row>
    <row r="207" spans="1:7" s="3" customFormat="1" ht="13.5" customHeight="1" outlineLevel="2">
      <c r="A207" s="33"/>
      <c r="B207" s="20"/>
      <c r="C207" s="12" t="s">
        <v>336</v>
      </c>
      <c r="D207" s="7" t="s">
        <v>582</v>
      </c>
      <c r="E207" s="19" t="s">
        <v>337</v>
      </c>
      <c r="F207" s="6" t="s">
        <v>9</v>
      </c>
      <c r="G207" s="6"/>
    </row>
    <row r="208" spans="1:7" s="3" customFormat="1" ht="13.5" customHeight="1" outlineLevel="2">
      <c r="A208" s="33"/>
      <c r="B208" s="20"/>
      <c r="C208" s="12" t="s">
        <v>338</v>
      </c>
      <c r="D208" s="7" t="s">
        <v>582</v>
      </c>
      <c r="E208" s="19" t="s">
        <v>339</v>
      </c>
      <c r="F208" s="6" t="s">
        <v>12</v>
      </c>
      <c r="G208" s="6"/>
    </row>
    <row r="209" spans="1:7" s="3" customFormat="1" outlineLevel="2">
      <c r="A209" s="33"/>
      <c r="B209" s="20"/>
      <c r="C209" s="12" t="s">
        <v>340</v>
      </c>
      <c r="D209" s="7" t="s">
        <v>582</v>
      </c>
      <c r="E209" s="19" t="s">
        <v>341</v>
      </c>
      <c r="F209" s="6" t="s">
        <v>12</v>
      </c>
      <c r="G209" s="6"/>
    </row>
    <row r="210" spans="1:7" s="3" customFormat="1" ht="13.5" customHeight="1" outlineLevel="2">
      <c r="A210" s="33"/>
      <c r="B210" s="20"/>
      <c r="C210" s="12" t="s">
        <v>342</v>
      </c>
      <c r="D210" s="7" t="s">
        <v>582</v>
      </c>
      <c r="E210" s="19" t="s">
        <v>343</v>
      </c>
      <c r="F210" s="6" t="s">
        <v>63</v>
      </c>
      <c r="G210" s="6"/>
    </row>
    <row r="211" spans="1:7" s="3" customFormat="1" ht="12.75" customHeight="1" outlineLevel="2">
      <c r="A211" s="33"/>
      <c r="B211" s="20"/>
      <c r="C211" s="6" t="s">
        <v>571</v>
      </c>
      <c r="D211" s="7" t="s">
        <v>582</v>
      </c>
      <c r="E211" s="6"/>
      <c r="F211" s="6" t="s">
        <v>54</v>
      </c>
      <c r="G211" s="6"/>
    </row>
    <row r="212" spans="1:7" s="3" customFormat="1" ht="12.75" customHeight="1" outlineLevel="2">
      <c r="A212" s="33"/>
      <c r="B212" s="20"/>
      <c r="C212" s="6" t="s">
        <v>344</v>
      </c>
      <c r="D212" s="7" t="s">
        <v>582</v>
      </c>
      <c r="E212" s="6"/>
      <c r="F212" s="6" t="s">
        <v>54</v>
      </c>
      <c r="G212" s="6"/>
    </row>
    <row r="213" spans="1:7" s="3" customFormat="1" ht="13.5" customHeight="1" outlineLevel="2">
      <c r="A213" s="33"/>
      <c r="B213" s="20"/>
      <c r="C213" s="12" t="s">
        <v>345</v>
      </c>
      <c r="D213" s="7" t="s">
        <v>582</v>
      </c>
      <c r="E213" s="19"/>
      <c r="F213" s="6" t="s">
        <v>54</v>
      </c>
      <c r="G213" s="6"/>
    </row>
    <row r="214" spans="1:7" s="3" customFormat="1" ht="13.5" customHeight="1" outlineLevel="2">
      <c r="A214" s="33"/>
      <c r="B214" s="20"/>
      <c r="C214" s="29" t="s">
        <v>570</v>
      </c>
      <c r="D214" s="7" t="s">
        <v>174</v>
      </c>
      <c r="E214" s="19"/>
      <c r="F214" s="6" t="s">
        <v>54</v>
      </c>
      <c r="G214" s="13" t="s">
        <v>569</v>
      </c>
    </row>
    <row r="215" spans="1:7" outlineLevel="1">
      <c r="A215" s="33"/>
      <c r="B215" s="7">
        <f ca="1">COUNTIF(INDIRECT("F"&amp;ROW()):F225,"&lt;&gt;")</f>
        <v>9</v>
      </c>
      <c r="C215" s="9" t="s">
        <v>572</v>
      </c>
      <c r="D215" s="10"/>
      <c r="E215" s="10"/>
      <c r="F215" s="10"/>
      <c r="G215" s="11"/>
    </row>
    <row r="216" spans="1:7" s="3" customFormat="1" ht="13.5" customHeight="1" outlineLevel="2">
      <c r="A216" s="33"/>
      <c r="B216" s="20"/>
      <c r="C216" s="12" t="s">
        <v>346</v>
      </c>
      <c r="D216" s="7" t="s">
        <v>582</v>
      </c>
      <c r="E216" s="19" t="s">
        <v>347</v>
      </c>
      <c r="F216" s="6" t="s">
        <v>9</v>
      </c>
      <c r="G216" s="6"/>
    </row>
    <row r="217" spans="1:7" s="3" customFormat="1" ht="13.5" customHeight="1" outlineLevel="2">
      <c r="A217" s="33"/>
      <c r="B217" s="20"/>
      <c r="C217" s="12" t="s">
        <v>348</v>
      </c>
      <c r="D217" s="7" t="s">
        <v>582</v>
      </c>
      <c r="E217" s="19" t="s">
        <v>349</v>
      </c>
      <c r="F217" s="6" t="s">
        <v>9</v>
      </c>
      <c r="G217" s="6"/>
    </row>
    <row r="218" spans="1:7" s="3" customFormat="1" ht="13.5" customHeight="1" outlineLevel="2">
      <c r="A218" s="33"/>
      <c r="B218" s="20"/>
      <c r="C218" s="12" t="s">
        <v>350</v>
      </c>
      <c r="D218" s="7" t="s">
        <v>582</v>
      </c>
      <c r="E218" s="19" t="s">
        <v>351</v>
      </c>
      <c r="F218" s="6" t="s">
        <v>9</v>
      </c>
      <c r="G218" s="6"/>
    </row>
    <row r="219" spans="1:7" s="3" customFormat="1" ht="13.5" customHeight="1" outlineLevel="2">
      <c r="A219" s="33"/>
      <c r="B219" s="20"/>
      <c r="C219" s="12" t="s">
        <v>352</v>
      </c>
      <c r="D219" s="7" t="s">
        <v>582</v>
      </c>
      <c r="E219" s="19" t="s">
        <v>353</v>
      </c>
      <c r="F219" s="6" t="s">
        <v>9</v>
      </c>
      <c r="G219" s="6"/>
    </row>
    <row r="220" spans="1:7" s="3" customFormat="1" ht="13.5" customHeight="1" outlineLevel="2">
      <c r="A220" s="33"/>
      <c r="B220" s="20"/>
      <c r="C220" s="12" t="s">
        <v>354</v>
      </c>
      <c r="D220" s="7" t="s">
        <v>582</v>
      </c>
      <c r="E220" s="19" t="s">
        <v>355</v>
      </c>
      <c r="F220" s="6" t="s">
        <v>9</v>
      </c>
      <c r="G220" s="6"/>
    </row>
    <row r="221" spans="1:7" s="3" customFormat="1" ht="13.5" customHeight="1" outlineLevel="2">
      <c r="A221" s="33"/>
      <c r="B221" s="20"/>
      <c r="C221" s="12" t="s">
        <v>356</v>
      </c>
      <c r="D221" s="7" t="s">
        <v>582</v>
      </c>
      <c r="E221" s="19" t="s">
        <v>357</v>
      </c>
      <c r="F221" s="6" t="s">
        <v>9</v>
      </c>
      <c r="G221" s="6"/>
    </row>
    <row r="222" spans="1:7" s="3" customFormat="1" ht="13.5" customHeight="1" outlineLevel="2">
      <c r="A222" s="33"/>
      <c r="B222" s="20"/>
      <c r="C222" s="12" t="s">
        <v>358</v>
      </c>
      <c r="D222" s="7" t="s">
        <v>582</v>
      </c>
      <c r="E222" s="19" t="s">
        <v>359</v>
      </c>
      <c r="F222" s="6" t="s">
        <v>9</v>
      </c>
      <c r="G222" s="6"/>
    </row>
    <row r="223" spans="1:7" s="3" customFormat="1" ht="13.5" customHeight="1" outlineLevel="2">
      <c r="A223" s="33"/>
      <c r="B223" s="20"/>
      <c r="C223" s="12" t="s">
        <v>360</v>
      </c>
      <c r="D223" s="7" t="s">
        <v>582</v>
      </c>
      <c r="E223" s="19" t="s">
        <v>361</v>
      </c>
      <c r="F223" s="6" t="s">
        <v>9</v>
      </c>
      <c r="G223" s="6"/>
    </row>
    <row r="224" spans="1:7" s="3" customFormat="1" ht="13.5" customHeight="1" outlineLevel="2">
      <c r="A224" s="33"/>
      <c r="B224" s="20"/>
      <c r="C224" s="12" t="s">
        <v>362</v>
      </c>
      <c r="D224" s="7" t="s">
        <v>582</v>
      </c>
      <c r="E224" s="19" t="s">
        <v>363</v>
      </c>
      <c r="F224" s="6" t="s">
        <v>9</v>
      </c>
      <c r="G224" s="6"/>
    </row>
    <row r="225" spans="1:7" outlineLevel="1">
      <c r="A225" s="33"/>
      <c r="B225" s="7">
        <f ca="1">COUNTIF(INDIRECT("F"&amp;ROW()):F259,"&lt;&gt;")</f>
        <v>33</v>
      </c>
      <c r="C225" s="9" t="s">
        <v>364</v>
      </c>
      <c r="D225" s="10"/>
      <c r="E225" s="10"/>
      <c r="F225" s="10"/>
      <c r="G225" s="11"/>
    </row>
    <row r="226" spans="1:7" s="3" customFormat="1" ht="12.75" customHeight="1" outlineLevel="2">
      <c r="A226" s="33"/>
      <c r="B226" s="20"/>
      <c r="C226" s="6" t="s">
        <v>533</v>
      </c>
      <c r="D226" s="7" t="s">
        <v>579</v>
      </c>
      <c r="E226" s="6"/>
      <c r="F226" s="6" t="s">
        <v>205</v>
      </c>
      <c r="G226" s="6"/>
    </row>
    <row r="227" spans="1:7" s="3" customFormat="1" ht="24.75" customHeight="1" outlineLevel="2">
      <c r="A227" s="33"/>
      <c r="B227" s="20"/>
      <c r="C227" s="6" t="s">
        <v>532</v>
      </c>
      <c r="D227" s="7" t="s">
        <v>582</v>
      </c>
      <c r="E227" s="6"/>
      <c r="F227" s="6" t="s">
        <v>205</v>
      </c>
      <c r="G227" s="6"/>
    </row>
    <row r="228" spans="1:7" s="3" customFormat="1" ht="13.5" customHeight="1" outlineLevel="2">
      <c r="A228" s="33"/>
      <c r="B228" s="20"/>
      <c r="C228" s="12" t="s">
        <v>365</v>
      </c>
      <c r="D228" s="7" t="s">
        <v>582</v>
      </c>
      <c r="E228" s="19" t="s">
        <v>366</v>
      </c>
      <c r="F228" s="6" t="s">
        <v>9</v>
      </c>
      <c r="G228" s="6"/>
    </row>
    <row r="229" spans="1:7" s="3" customFormat="1" ht="13.5" customHeight="1" outlineLevel="2">
      <c r="A229" s="33"/>
      <c r="B229" s="20"/>
      <c r="C229" s="12" t="s">
        <v>367</v>
      </c>
      <c r="D229" s="7" t="s">
        <v>582</v>
      </c>
      <c r="E229" s="19" t="s">
        <v>368</v>
      </c>
      <c r="F229" s="6" t="s">
        <v>12</v>
      </c>
      <c r="G229" s="6"/>
    </row>
    <row r="230" spans="1:7" s="3" customFormat="1" ht="13.5" customHeight="1" outlineLevel="2">
      <c r="A230" s="33"/>
      <c r="B230" s="20"/>
      <c r="C230" s="12" t="s">
        <v>369</v>
      </c>
      <c r="D230" s="7" t="s">
        <v>582</v>
      </c>
      <c r="E230" s="19" t="s">
        <v>370</v>
      </c>
      <c r="F230" s="6" t="s">
        <v>9</v>
      </c>
      <c r="G230" s="6"/>
    </row>
    <row r="231" spans="1:7" s="3" customFormat="1" ht="13.5" customHeight="1" outlineLevel="2">
      <c r="A231" s="33"/>
      <c r="B231" s="20"/>
      <c r="C231" s="12" t="s">
        <v>371</v>
      </c>
      <c r="D231" s="7" t="s">
        <v>582</v>
      </c>
      <c r="E231" s="19" t="s">
        <v>372</v>
      </c>
      <c r="F231" s="6" t="s">
        <v>12</v>
      </c>
      <c r="G231" s="6"/>
    </row>
    <row r="232" spans="1:7" s="3" customFormat="1" ht="24" customHeight="1" outlineLevel="2">
      <c r="A232" s="33"/>
      <c r="B232" s="20"/>
      <c r="C232" s="12" t="s">
        <v>373</v>
      </c>
      <c r="D232" s="7" t="s">
        <v>582</v>
      </c>
      <c r="E232" s="19" t="s">
        <v>374</v>
      </c>
      <c r="F232" s="6" t="s">
        <v>9</v>
      </c>
      <c r="G232" s="6"/>
    </row>
    <row r="233" spans="1:7" s="3" customFormat="1" ht="24" customHeight="1" outlineLevel="2">
      <c r="A233" s="33"/>
      <c r="B233" s="20"/>
      <c r="C233" s="12" t="s">
        <v>375</v>
      </c>
      <c r="D233" s="7" t="s">
        <v>582</v>
      </c>
      <c r="E233" s="19" t="s">
        <v>376</v>
      </c>
      <c r="F233" s="6" t="s">
        <v>12</v>
      </c>
      <c r="G233" s="6"/>
    </row>
    <row r="234" spans="1:7" s="3" customFormat="1" ht="24" customHeight="1" outlineLevel="2">
      <c r="A234" s="33"/>
      <c r="B234" s="20"/>
      <c r="C234" s="12" t="s">
        <v>377</v>
      </c>
      <c r="D234" s="7" t="s">
        <v>582</v>
      </c>
      <c r="E234" s="19" t="s">
        <v>378</v>
      </c>
      <c r="F234" s="6" t="s">
        <v>12</v>
      </c>
      <c r="G234" s="6"/>
    </row>
    <row r="235" spans="1:7" s="3" customFormat="1" ht="13.5" customHeight="1" outlineLevel="2">
      <c r="A235" s="33"/>
      <c r="B235" s="20"/>
      <c r="C235" s="12" t="s">
        <v>379</v>
      </c>
      <c r="D235" s="7" t="s">
        <v>582</v>
      </c>
      <c r="E235" s="19" t="s">
        <v>380</v>
      </c>
      <c r="F235" s="6" t="s">
        <v>9</v>
      </c>
      <c r="G235" s="6"/>
    </row>
    <row r="236" spans="1:7" s="3" customFormat="1" ht="13.5" customHeight="1" outlineLevel="2">
      <c r="A236" s="33"/>
      <c r="B236" s="20"/>
      <c r="C236" s="12" t="s">
        <v>381</v>
      </c>
      <c r="D236" s="7" t="s">
        <v>582</v>
      </c>
      <c r="E236" s="19" t="s">
        <v>382</v>
      </c>
      <c r="F236" s="6" t="s">
        <v>9</v>
      </c>
      <c r="G236" s="6"/>
    </row>
    <row r="237" spans="1:7" s="3" customFormat="1" ht="13.5" customHeight="1" outlineLevel="2">
      <c r="A237" s="33"/>
      <c r="B237" s="20"/>
      <c r="C237" s="12" t="s">
        <v>383</v>
      </c>
      <c r="D237" s="7" t="s">
        <v>582</v>
      </c>
      <c r="E237" s="19" t="s">
        <v>384</v>
      </c>
      <c r="F237" s="6" t="s">
        <v>9</v>
      </c>
      <c r="G237" s="6"/>
    </row>
    <row r="238" spans="1:7" s="3" customFormat="1" ht="13.5" customHeight="1" outlineLevel="2">
      <c r="A238" s="33"/>
      <c r="B238" s="20"/>
      <c r="C238" s="12" t="s">
        <v>385</v>
      </c>
      <c r="D238" s="7" t="s">
        <v>582</v>
      </c>
      <c r="E238" s="19" t="s">
        <v>386</v>
      </c>
      <c r="F238" s="6" t="s">
        <v>9</v>
      </c>
      <c r="G238" s="6"/>
    </row>
    <row r="239" spans="1:7" s="3" customFormat="1" ht="13.5" customHeight="1" outlineLevel="2">
      <c r="A239" s="33"/>
      <c r="B239" s="20"/>
      <c r="C239" s="12" t="s">
        <v>387</v>
      </c>
      <c r="D239" s="7" t="s">
        <v>582</v>
      </c>
      <c r="E239" s="19" t="s">
        <v>388</v>
      </c>
      <c r="F239" s="6" t="s">
        <v>9</v>
      </c>
      <c r="G239" s="6"/>
    </row>
    <row r="240" spans="1:7" s="3" customFormat="1" ht="13.5" customHeight="1" outlineLevel="2">
      <c r="A240" s="33"/>
      <c r="B240" s="20"/>
      <c r="C240" s="12" t="s">
        <v>389</v>
      </c>
      <c r="D240" s="7" t="s">
        <v>582</v>
      </c>
      <c r="E240" s="19" t="s">
        <v>390</v>
      </c>
      <c r="F240" s="6" t="s">
        <v>9</v>
      </c>
      <c r="G240" s="6"/>
    </row>
    <row r="241" spans="1:7" s="3" customFormat="1" ht="13.5" customHeight="1" outlineLevel="2">
      <c r="A241" s="33"/>
      <c r="B241" s="20"/>
      <c r="C241" s="12" t="s">
        <v>391</v>
      </c>
      <c r="D241" s="7" t="s">
        <v>582</v>
      </c>
      <c r="E241" s="19" t="s">
        <v>392</v>
      </c>
      <c r="F241" s="6" t="s">
        <v>12</v>
      </c>
      <c r="G241" s="6"/>
    </row>
    <row r="242" spans="1:7" s="3" customFormat="1" ht="13.5" customHeight="1" outlineLevel="2">
      <c r="A242" s="33"/>
      <c r="B242" s="20"/>
      <c r="C242" s="12" t="s">
        <v>393</v>
      </c>
      <c r="D242" s="7" t="s">
        <v>582</v>
      </c>
      <c r="E242" s="19" t="s">
        <v>394</v>
      </c>
      <c r="F242" s="6" t="s">
        <v>12</v>
      </c>
      <c r="G242" s="6"/>
    </row>
    <row r="243" spans="1:7" s="3" customFormat="1" ht="13.5" customHeight="1" outlineLevel="2">
      <c r="A243" s="33"/>
      <c r="B243" s="20"/>
      <c r="C243" s="12" t="s">
        <v>395</v>
      </c>
      <c r="D243" s="7" t="s">
        <v>582</v>
      </c>
      <c r="E243" s="19" t="s">
        <v>396</v>
      </c>
      <c r="F243" s="6" t="s">
        <v>9</v>
      </c>
      <c r="G243" s="6"/>
    </row>
    <row r="244" spans="1:7" s="3" customFormat="1" ht="13.5" customHeight="1" outlineLevel="2">
      <c r="A244" s="33"/>
      <c r="B244" s="20"/>
      <c r="C244" s="12" t="s">
        <v>397</v>
      </c>
      <c r="D244" s="7" t="s">
        <v>582</v>
      </c>
      <c r="E244" s="19" t="s">
        <v>398</v>
      </c>
      <c r="F244" s="6" t="s">
        <v>9</v>
      </c>
      <c r="G244" s="6"/>
    </row>
    <row r="245" spans="1:7" s="3" customFormat="1" ht="13.5" customHeight="1" outlineLevel="2">
      <c r="A245" s="33"/>
      <c r="B245" s="20"/>
      <c r="C245" s="12" t="s">
        <v>399</v>
      </c>
      <c r="D245" s="7" t="s">
        <v>582</v>
      </c>
      <c r="E245" s="19" t="s">
        <v>400</v>
      </c>
      <c r="F245" s="6" t="s">
        <v>63</v>
      </c>
      <c r="G245" s="6" t="s">
        <v>573</v>
      </c>
    </row>
    <row r="246" spans="1:7" s="3" customFormat="1" ht="13.5" customHeight="1" outlineLevel="2">
      <c r="A246" s="33"/>
      <c r="B246" s="20"/>
      <c r="C246" s="12" t="s">
        <v>401</v>
      </c>
      <c r="D246" s="7" t="s">
        <v>582</v>
      </c>
      <c r="E246" s="19" t="s">
        <v>402</v>
      </c>
      <c r="F246" s="6" t="s">
        <v>63</v>
      </c>
      <c r="G246" s="6" t="s">
        <v>573</v>
      </c>
    </row>
    <row r="247" spans="1:7" s="3" customFormat="1" ht="13.5" customHeight="1" outlineLevel="2">
      <c r="A247" s="33"/>
      <c r="B247" s="20"/>
      <c r="C247" s="12" t="s">
        <v>403</v>
      </c>
      <c r="D247" s="7" t="s">
        <v>582</v>
      </c>
      <c r="E247" s="19" t="s">
        <v>404</v>
      </c>
      <c r="F247" s="6" t="s">
        <v>9</v>
      </c>
      <c r="G247" s="6"/>
    </row>
    <row r="248" spans="1:7" s="3" customFormat="1" ht="13.5" customHeight="1" outlineLevel="2">
      <c r="A248" s="33"/>
      <c r="B248" s="20"/>
      <c r="C248" s="12" t="s">
        <v>405</v>
      </c>
      <c r="D248" s="7" t="s">
        <v>582</v>
      </c>
      <c r="E248" s="19" t="s">
        <v>406</v>
      </c>
      <c r="F248" s="6" t="s">
        <v>12</v>
      </c>
      <c r="G248" s="6"/>
    </row>
    <row r="249" spans="1:7" s="3" customFormat="1" ht="13.5" customHeight="1" outlineLevel="2">
      <c r="A249" s="33"/>
      <c r="B249" s="20"/>
      <c r="C249" s="12" t="s">
        <v>407</v>
      </c>
      <c r="D249" s="7" t="s">
        <v>582</v>
      </c>
      <c r="E249" s="19" t="s">
        <v>408</v>
      </c>
      <c r="F249" s="6" t="s">
        <v>9</v>
      </c>
      <c r="G249" s="6"/>
    </row>
    <row r="250" spans="1:7" s="3" customFormat="1" ht="13.5" customHeight="1" outlineLevel="2">
      <c r="A250" s="33"/>
      <c r="B250" s="20"/>
      <c r="C250" s="12" t="s">
        <v>409</v>
      </c>
      <c r="D250" s="7" t="s">
        <v>582</v>
      </c>
      <c r="E250" s="19" t="s">
        <v>410</v>
      </c>
      <c r="F250" s="6" t="s">
        <v>9</v>
      </c>
      <c r="G250" s="6"/>
    </row>
    <row r="251" spans="1:7" s="3" customFormat="1" ht="13.5" customHeight="1" outlineLevel="2">
      <c r="A251" s="33"/>
      <c r="B251" s="20"/>
      <c r="C251" s="12" t="s">
        <v>411</v>
      </c>
      <c r="D251" s="7" t="s">
        <v>582</v>
      </c>
      <c r="E251" s="19" t="s">
        <v>412</v>
      </c>
      <c r="F251" s="6" t="s">
        <v>9</v>
      </c>
      <c r="G251" s="6"/>
    </row>
    <row r="252" spans="1:7" s="3" customFormat="1" ht="13.5" customHeight="1" outlineLevel="2">
      <c r="A252" s="33"/>
      <c r="B252" s="20"/>
      <c r="C252" s="12" t="s">
        <v>413</v>
      </c>
      <c r="D252" s="7" t="s">
        <v>582</v>
      </c>
      <c r="E252" s="19" t="s">
        <v>414</v>
      </c>
      <c r="F252" s="6" t="s">
        <v>9</v>
      </c>
      <c r="G252" s="6"/>
    </row>
    <row r="253" spans="1:7" s="3" customFormat="1" ht="13.5" customHeight="1" outlineLevel="2">
      <c r="A253" s="33"/>
      <c r="B253" s="20"/>
      <c r="C253" s="12" t="s">
        <v>415</v>
      </c>
      <c r="D253" s="7" t="s">
        <v>582</v>
      </c>
      <c r="E253" s="19" t="s">
        <v>416</v>
      </c>
      <c r="F253" s="6" t="s">
        <v>9</v>
      </c>
      <c r="G253" s="6"/>
    </row>
    <row r="254" spans="1:7" s="3" customFormat="1" ht="13.5" customHeight="1" outlineLevel="2">
      <c r="A254" s="33"/>
      <c r="B254" s="20"/>
      <c r="C254" s="12" t="s">
        <v>417</v>
      </c>
      <c r="D254" s="7" t="s">
        <v>582</v>
      </c>
      <c r="E254" s="19" t="s">
        <v>418</v>
      </c>
      <c r="F254" s="6" t="s">
        <v>9</v>
      </c>
      <c r="G254" s="6"/>
    </row>
    <row r="255" spans="1:7" s="3" customFormat="1" ht="12.75" customHeight="1" outlineLevel="2">
      <c r="A255" s="33"/>
      <c r="B255" s="20"/>
      <c r="C255" s="6" t="s">
        <v>576</v>
      </c>
      <c r="D255" s="7" t="s">
        <v>582</v>
      </c>
      <c r="E255" s="6"/>
      <c r="F255" s="6" t="s">
        <v>205</v>
      </c>
      <c r="G255" s="6"/>
    </row>
    <row r="256" spans="1:7" s="3" customFormat="1" ht="12.75" customHeight="1" outlineLevel="2">
      <c r="A256" s="33"/>
      <c r="B256" s="20"/>
      <c r="C256" s="6" t="s">
        <v>578</v>
      </c>
      <c r="D256" s="7" t="s">
        <v>582</v>
      </c>
      <c r="E256" s="6"/>
      <c r="F256" s="6" t="s">
        <v>54</v>
      </c>
      <c r="G256" s="6"/>
    </row>
    <row r="257" spans="1:7" s="3" customFormat="1" ht="11.4" customHeight="1" outlineLevel="2">
      <c r="A257" s="33"/>
      <c r="B257" s="20"/>
      <c r="C257" s="6" t="s">
        <v>575</v>
      </c>
      <c r="D257" s="7" t="s">
        <v>579</v>
      </c>
      <c r="E257" s="6"/>
      <c r="F257" s="6" t="s">
        <v>54</v>
      </c>
      <c r="G257" s="6"/>
    </row>
    <row r="258" spans="1:7" s="3" customFormat="1" ht="11.4" customHeight="1" outlineLevel="2">
      <c r="A258" s="33"/>
      <c r="B258" s="21"/>
      <c r="C258" s="6" t="s">
        <v>574</v>
      </c>
      <c r="D258" s="7" t="s">
        <v>174</v>
      </c>
      <c r="E258" s="6"/>
      <c r="F258" s="6" t="s">
        <v>54</v>
      </c>
      <c r="G258" s="13" t="s">
        <v>577</v>
      </c>
    </row>
    <row r="259" spans="1:7">
      <c r="A259" s="33">
        <f ca="1">SUM(INDIRECT("B"&amp;ROW()):B276)</f>
        <v>14</v>
      </c>
      <c r="B259" s="39" t="s">
        <v>419</v>
      </c>
      <c r="C259" s="40"/>
      <c r="D259" s="8"/>
      <c r="E259" s="8"/>
      <c r="F259" s="8"/>
      <c r="G259" s="31"/>
    </row>
    <row r="260" spans="1:7" outlineLevel="1">
      <c r="A260" s="33"/>
      <c r="B260" s="7">
        <f ca="1">COUNTIF(INDIRECT("F"&amp;ROW()):F273,"&lt;&gt;")</f>
        <v>12</v>
      </c>
      <c r="C260" s="9" t="s">
        <v>420</v>
      </c>
      <c r="D260" s="10"/>
      <c r="E260" s="10"/>
      <c r="F260" s="10"/>
      <c r="G260" s="11"/>
    </row>
    <row r="261" spans="1:7" outlineLevel="2">
      <c r="A261" s="33"/>
      <c r="B261" s="7"/>
      <c r="C261" s="6" t="s">
        <v>529</v>
      </c>
      <c r="D261" s="7" t="s">
        <v>579</v>
      </c>
      <c r="E261" s="6" t="s">
        <v>421</v>
      </c>
      <c r="F261" s="6" t="s">
        <v>12</v>
      </c>
    </row>
    <row r="262" spans="1:7" s="3" customFormat="1" ht="12.75" customHeight="1" outlineLevel="2">
      <c r="A262" s="33"/>
      <c r="B262" s="20"/>
      <c r="C262" s="6" t="s">
        <v>422</v>
      </c>
      <c r="D262" s="7" t="s">
        <v>582</v>
      </c>
      <c r="E262" s="6" t="s">
        <v>423</v>
      </c>
      <c r="F262" s="6" t="s">
        <v>63</v>
      </c>
      <c r="G262" s="6"/>
    </row>
    <row r="263" spans="1:7" s="3" customFormat="1" ht="12.75" customHeight="1" outlineLevel="2">
      <c r="A263" s="33"/>
      <c r="B263" s="20"/>
      <c r="C263" s="6" t="s">
        <v>424</v>
      </c>
      <c r="D263" s="7" t="s">
        <v>582</v>
      </c>
      <c r="E263" s="6" t="s">
        <v>425</v>
      </c>
      <c r="F263" s="6" t="s">
        <v>63</v>
      </c>
      <c r="G263" s="6"/>
    </row>
    <row r="264" spans="1:7" s="3" customFormat="1" ht="12.75" customHeight="1" outlineLevel="2">
      <c r="A264" s="33"/>
      <c r="B264" s="20"/>
      <c r="C264" s="6" t="s">
        <v>426</v>
      </c>
      <c r="D264" s="7" t="s">
        <v>582</v>
      </c>
      <c r="E264" s="6" t="s">
        <v>427</v>
      </c>
      <c r="F264" s="6" t="s">
        <v>63</v>
      </c>
      <c r="G264" s="6"/>
    </row>
    <row r="265" spans="1:7" s="3" customFormat="1" ht="12.75" customHeight="1" outlineLevel="2">
      <c r="A265" s="33"/>
      <c r="B265" s="20"/>
      <c r="C265" s="6" t="s">
        <v>428</v>
      </c>
      <c r="D265" s="7" t="s">
        <v>582</v>
      </c>
      <c r="E265" s="6" t="s">
        <v>429</v>
      </c>
      <c r="F265" s="6" t="s">
        <v>63</v>
      </c>
      <c r="G265" s="6"/>
    </row>
    <row r="266" spans="1:7" s="3" customFormat="1" ht="12.75" customHeight="1" outlineLevel="2">
      <c r="A266" s="33"/>
      <c r="B266" s="20"/>
      <c r="C266" s="6" t="s">
        <v>430</v>
      </c>
      <c r="D266" s="7" t="s">
        <v>582</v>
      </c>
      <c r="E266" s="6" t="s">
        <v>431</v>
      </c>
      <c r="F266" s="6" t="s">
        <v>63</v>
      </c>
      <c r="G266" s="6"/>
    </row>
    <row r="267" spans="1:7" s="3" customFormat="1" ht="12.75" customHeight="1" outlineLevel="2">
      <c r="A267" s="33"/>
      <c r="B267" s="20"/>
      <c r="C267" s="6" t="s">
        <v>432</v>
      </c>
      <c r="D267" s="7" t="s">
        <v>582</v>
      </c>
      <c r="E267" s="6" t="s">
        <v>433</v>
      </c>
      <c r="F267" s="6" t="s">
        <v>63</v>
      </c>
      <c r="G267" s="6"/>
    </row>
    <row r="268" spans="1:7" s="3" customFormat="1" ht="12.75" customHeight="1" outlineLevel="2">
      <c r="A268" s="33"/>
      <c r="B268" s="20"/>
      <c r="C268" s="6" t="s">
        <v>434</v>
      </c>
      <c r="D268" s="7" t="s">
        <v>582</v>
      </c>
      <c r="E268" s="6" t="s">
        <v>435</v>
      </c>
      <c r="F268" s="6" t="s">
        <v>63</v>
      </c>
      <c r="G268" s="6"/>
    </row>
    <row r="269" spans="1:7" s="3" customFormat="1" ht="12.75" customHeight="1" outlineLevel="2">
      <c r="A269" s="33"/>
      <c r="B269" s="20"/>
      <c r="C269" s="6" t="s">
        <v>436</v>
      </c>
      <c r="D269" s="7" t="s">
        <v>582</v>
      </c>
      <c r="E269" s="22"/>
      <c r="F269" s="6" t="s">
        <v>54</v>
      </c>
      <c r="G269" s="13"/>
    </row>
    <row r="270" spans="1:7" s="3" customFormat="1" ht="12.75" customHeight="1" outlineLevel="2">
      <c r="A270" s="33"/>
      <c r="B270" s="20"/>
      <c r="C270" s="6" t="s">
        <v>437</v>
      </c>
      <c r="D270" s="7" t="s">
        <v>582</v>
      </c>
      <c r="E270" s="22"/>
      <c r="F270" s="6" t="s">
        <v>54</v>
      </c>
      <c r="G270" s="13"/>
    </row>
    <row r="271" spans="1:7" s="3" customFormat="1" ht="12.75" customHeight="1" outlineLevel="2">
      <c r="A271" s="33"/>
      <c r="B271" s="20"/>
      <c r="C271" s="6" t="s">
        <v>438</v>
      </c>
      <c r="D271" s="7" t="s">
        <v>582</v>
      </c>
      <c r="E271" s="22"/>
      <c r="F271" s="6" t="s">
        <v>54</v>
      </c>
      <c r="G271" s="13"/>
    </row>
    <row r="272" spans="1:7" s="3" customFormat="1" ht="12.75" customHeight="1" outlineLevel="2">
      <c r="A272" s="33"/>
      <c r="B272" s="20"/>
      <c r="C272" s="6" t="s">
        <v>439</v>
      </c>
      <c r="D272" s="7" t="s">
        <v>582</v>
      </c>
      <c r="E272" s="22"/>
      <c r="F272" s="6" t="s">
        <v>54</v>
      </c>
      <c r="G272" s="13"/>
    </row>
    <row r="273" spans="1:7" outlineLevel="1">
      <c r="A273" s="33"/>
      <c r="B273" s="7">
        <f ca="1">COUNTIF(INDIRECT("F"&amp;ROW()):F276,"&lt;&gt;")</f>
        <v>2</v>
      </c>
      <c r="C273" s="9" t="s">
        <v>440</v>
      </c>
      <c r="D273" s="10"/>
      <c r="E273" s="10"/>
      <c r="F273" s="10"/>
      <c r="G273" s="11"/>
    </row>
    <row r="274" spans="1:7" s="3" customFormat="1" ht="12.75" customHeight="1" outlineLevel="2">
      <c r="A274" s="33"/>
      <c r="B274" s="20"/>
      <c r="C274" s="6" t="s">
        <v>530</v>
      </c>
      <c r="D274" s="7" t="s">
        <v>579</v>
      </c>
      <c r="E274" s="6" t="s">
        <v>441</v>
      </c>
      <c r="F274" s="6" t="s">
        <v>12</v>
      </c>
      <c r="G274" s="6"/>
    </row>
    <row r="275" spans="1:7" s="3" customFormat="1" ht="12.75" customHeight="1" outlineLevel="2">
      <c r="A275" s="33"/>
      <c r="B275" s="20"/>
      <c r="C275" s="6" t="s">
        <v>531</v>
      </c>
      <c r="D275" s="7" t="s">
        <v>582</v>
      </c>
      <c r="E275" s="6"/>
      <c r="F275" s="6" t="s">
        <v>54</v>
      </c>
      <c r="G275" s="6"/>
    </row>
    <row r="276" spans="1:7">
      <c r="A276" s="33">
        <f ca="1">SUM(INDIRECT("B"&amp;ROW()):B285)</f>
        <v>7</v>
      </c>
      <c r="B276" s="39" t="s">
        <v>442</v>
      </c>
      <c r="C276" s="40"/>
      <c r="D276" s="8"/>
      <c r="E276" s="8"/>
      <c r="F276" s="8"/>
      <c r="G276" s="31"/>
    </row>
    <row r="277" spans="1:7" outlineLevel="1">
      <c r="A277" s="33"/>
      <c r="B277" s="7">
        <f ca="1">COUNTIF(INDIRECT("F"&amp;ROW()):F285,"&lt;&gt;")</f>
        <v>7</v>
      </c>
      <c r="C277" s="9" t="s">
        <v>442</v>
      </c>
      <c r="D277" s="10"/>
      <c r="E277" s="10"/>
      <c r="F277" s="10"/>
      <c r="G277" s="11"/>
    </row>
    <row r="278" spans="1:7" s="3" customFormat="1" ht="12.75" customHeight="1" outlineLevel="2">
      <c r="A278" s="33"/>
      <c r="B278" s="7"/>
      <c r="C278" s="12" t="s">
        <v>443</v>
      </c>
      <c r="D278" s="7" t="s">
        <v>582</v>
      </c>
      <c r="E278" s="23" t="s">
        <v>444</v>
      </c>
      <c r="F278" s="6" t="s">
        <v>9</v>
      </c>
      <c r="G278" s="6"/>
    </row>
    <row r="279" spans="1:7" s="3" customFormat="1" ht="12.75" customHeight="1" outlineLevel="2">
      <c r="A279" s="33"/>
      <c r="B279" s="7"/>
      <c r="C279" s="12" t="s">
        <v>445</v>
      </c>
      <c r="D279" s="7" t="s">
        <v>582</v>
      </c>
      <c r="E279" s="23" t="s">
        <v>446</v>
      </c>
      <c r="F279" s="6" t="s">
        <v>9</v>
      </c>
      <c r="G279" s="6"/>
    </row>
    <row r="280" spans="1:7" s="3" customFormat="1" ht="20" outlineLevel="2">
      <c r="A280" s="33"/>
      <c r="B280" s="7"/>
      <c r="C280" s="12" t="s">
        <v>553</v>
      </c>
      <c r="D280" s="7" t="s">
        <v>582</v>
      </c>
      <c r="E280" s="23" t="s">
        <v>447</v>
      </c>
      <c r="F280" s="6" t="s">
        <v>9</v>
      </c>
      <c r="G280" s="6"/>
    </row>
    <row r="281" spans="1:7" s="3" customFormat="1" ht="12.75" customHeight="1" outlineLevel="2">
      <c r="A281" s="33"/>
      <c r="B281" s="7"/>
      <c r="C281" s="12" t="s">
        <v>448</v>
      </c>
      <c r="D281" s="7" t="s">
        <v>582</v>
      </c>
      <c r="E281" s="23" t="s">
        <v>449</v>
      </c>
      <c r="F281" s="6" t="s">
        <v>9</v>
      </c>
      <c r="G281" s="6"/>
    </row>
    <row r="282" spans="1:7" s="3" customFormat="1" ht="12.75" customHeight="1" outlineLevel="2">
      <c r="A282" s="33"/>
      <c r="B282" s="7"/>
      <c r="C282" s="12" t="s">
        <v>450</v>
      </c>
      <c r="D282" s="7" t="s">
        <v>582</v>
      </c>
      <c r="E282" s="23" t="s">
        <v>451</v>
      </c>
      <c r="F282" s="6" t="s">
        <v>9</v>
      </c>
      <c r="G282" s="6"/>
    </row>
    <row r="283" spans="1:7" s="3" customFormat="1" ht="12.75" customHeight="1" outlineLevel="2">
      <c r="A283" s="33"/>
      <c r="B283" s="7"/>
      <c r="C283" s="12" t="s">
        <v>452</v>
      </c>
      <c r="D283" s="7" t="s">
        <v>582</v>
      </c>
      <c r="E283" s="23" t="s">
        <v>453</v>
      </c>
      <c r="F283" s="6" t="s">
        <v>9</v>
      </c>
      <c r="G283" s="6"/>
    </row>
    <row r="284" spans="1:7" s="3" customFormat="1" ht="12.75" customHeight="1" outlineLevel="2">
      <c r="A284" s="33"/>
      <c r="C284" s="12" t="s">
        <v>454</v>
      </c>
      <c r="D284" s="7" t="s">
        <v>582</v>
      </c>
      <c r="E284" s="19"/>
      <c r="F284" s="6" t="s">
        <v>54</v>
      </c>
      <c r="G284" s="13"/>
    </row>
    <row r="285" spans="1:7">
      <c r="A285" s="33">
        <f ca="1">SUM(INDIRECT("B"&amp;ROW()):B313)</f>
        <v>26</v>
      </c>
      <c r="B285" s="39" t="s">
        <v>455</v>
      </c>
      <c r="C285" s="40"/>
      <c r="D285" s="8"/>
      <c r="E285" s="8"/>
      <c r="F285" s="8"/>
      <c r="G285" s="31"/>
    </row>
    <row r="286" spans="1:7" outlineLevel="1">
      <c r="A286" s="33"/>
      <c r="B286" s="7">
        <f ca="1">COUNTIF(INDIRECT("F"&amp;ROW()):F313,"&lt;&gt;")</f>
        <v>26</v>
      </c>
      <c r="C286" s="9" t="s">
        <v>456</v>
      </c>
      <c r="D286" s="10"/>
      <c r="E286" s="10"/>
      <c r="F286" s="10"/>
      <c r="G286" s="11"/>
    </row>
    <row r="287" spans="1:7" s="3" customFormat="1" ht="11.5" outlineLevel="2">
      <c r="A287" s="33"/>
      <c r="B287" s="7"/>
      <c r="C287" s="16" t="s">
        <v>457</v>
      </c>
      <c r="D287" s="7" t="s">
        <v>582</v>
      </c>
      <c r="E287" s="24"/>
      <c r="F287" s="6" t="s">
        <v>54</v>
      </c>
      <c r="G287" s="6"/>
    </row>
    <row r="288" spans="1:7" s="3" customFormat="1" ht="11.5" outlineLevel="2">
      <c r="A288" s="33"/>
      <c r="B288" s="7"/>
      <c r="C288" s="16" t="s">
        <v>458</v>
      </c>
      <c r="D288" s="7" t="s">
        <v>579</v>
      </c>
      <c r="E288" s="25" t="s">
        <v>459</v>
      </c>
      <c r="F288" s="6" t="s">
        <v>12</v>
      </c>
      <c r="G288" s="6"/>
    </row>
    <row r="289" spans="1:7" s="3" customFormat="1" ht="11.5" outlineLevel="2">
      <c r="A289" s="33"/>
      <c r="B289" s="7"/>
      <c r="C289" s="16" t="s">
        <v>460</v>
      </c>
      <c r="D289" s="7" t="s">
        <v>579</v>
      </c>
      <c r="E289" s="25" t="s">
        <v>461</v>
      </c>
      <c r="F289" s="6" t="s">
        <v>12</v>
      </c>
      <c r="G289" s="6"/>
    </row>
    <row r="290" spans="1:7" s="3" customFormat="1" ht="11.5" outlineLevel="2">
      <c r="A290" s="33"/>
      <c r="B290" s="7"/>
      <c r="C290" s="16" t="s">
        <v>462</v>
      </c>
      <c r="D290" s="7" t="s">
        <v>579</v>
      </c>
      <c r="E290" s="25" t="s">
        <v>463</v>
      </c>
      <c r="F290" s="6" t="s">
        <v>12</v>
      </c>
      <c r="G290" s="6"/>
    </row>
    <row r="291" spans="1:7" s="3" customFormat="1" ht="11.5" outlineLevel="2">
      <c r="A291" s="33"/>
      <c r="B291" s="7"/>
      <c r="C291" s="16" t="s">
        <v>464</v>
      </c>
      <c r="D291" s="7" t="s">
        <v>579</v>
      </c>
      <c r="E291" s="25" t="s">
        <v>465</v>
      </c>
      <c r="F291" s="6" t="s">
        <v>12</v>
      </c>
      <c r="G291" s="6"/>
    </row>
    <row r="292" spans="1:7" s="3" customFormat="1" ht="11.5" outlineLevel="2">
      <c r="A292" s="33"/>
      <c r="B292" s="7"/>
      <c r="C292" s="16" t="s">
        <v>466</v>
      </c>
      <c r="D292" s="7" t="s">
        <v>579</v>
      </c>
      <c r="E292" s="25" t="s">
        <v>467</v>
      </c>
      <c r="F292" s="6" t="s">
        <v>12</v>
      </c>
      <c r="G292" s="6"/>
    </row>
    <row r="293" spans="1:7" s="3" customFormat="1" ht="11.5" outlineLevel="2">
      <c r="A293" s="33"/>
      <c r="B293" s="7"/>
      <c r="C293" s="16" t="s">
        <v>468</v>
      </c>
      <c r="D293" s="7" t="s">
        <v>579</v>
      </c>
      <c r="E293" s="25" t="s">
        <v>469</v>
      </c>
      <c r="F293" s="6" t="s">
        <v>12</v>
      </c>
      <c r="G293" s="6"/>
    </row>
    <row r="294" spans="1:7" s="3" customFormat="1" ht="11.5" outlineLevel="2">
      <c r="A294" s="33"/>
      <c r="B294" s="7"/>
      <c r="C294" s="16" t="s">
        <v>470</v>
      </c>
      <c r="D294" s="7" t="s">
        <v>579</v>
      </c>
      <c r="E294" s="25" t="s">
        <v>471</v>
      </c>
      <c r="F294" s="6" t="s">
        <v>12</v>
      </c>
      <c r="G294" s="6"/>
    </row>
    <row r="295" spans="1:7" s="3" customFormat="1" ht="11.5" outlineLevel="2">
      <c r="A295" s="33"/>
      <c r="B295" s="7"/>
      <c r="C295" s="16" t="s">
        <v>472</v>
      </c>
      <c r="D295" s="7" t="s">
        <v>579</v>
      </c>
      <c r="E295" s="25" t="s">
        <v>473</v>
      </c>
      <c r="F295" s="6" t="s">
        <v>12</v>
      </c>
      <c r="G295" s="6"/>
    </row>
    <row r="296" spans="1:7" s="3" customFormat="1" ht="11.5" outlineLevel="2">
      <c r="A296" s="33"/>
      <c r="B296" s="7"/>
      <c r="C296" s="16" t="s">
        <v>474</v>
      </c>
      <c r="D296" s="7" t="s">
        <v>579</v>
      </c>
      <c r="E296" s="25" t="s">
        <v>475</v>
      </c>
      <c r="F296" s="6" t="s">
        <v>12</v>
      </c>
      <c r="G296" s="6"/>
    </row>
    <row r="297" spans="1:7" s="3" customFormat="1" ht="11.5" outlineLevel="2">
      <c r="A297" s="33"/>
      <c r="B297" s="7"/>
      <c r="C297" s="16" t="s">
        <v>476</v>
      </c>
      <c r="D297" s="7" t="s">
        <v>579</v>
      </c>
      <c r="E297" s="25" t="s">
        <v>477</v>
      </c>
      <c r="F297" s="6" t="s">
        <v>12</v>
      </c>
      <c r="G297" s="6"/>
    </row>
    <row r="298" spans="1:7" s="3" customFormat="1" ht="20" outlineLevel="2">
      <c r="A298" s="33"/>
      <c r="B298" s="7"/>
      <c r="C298" s="16" t="s">
        <v>478</v>
      </c>
      <c r="D298" s="7" t="s">
        <v>579</v>
      </c>
      <c r="E298" s="25" t="s">
        <v>479</v>
      </c>
      <c r="F298" s="6" t="s">
        <v>12</v>
      </c>
      <c r="G298" s="6"/>
    </row>
    <row r="299" spans="1:7" s="3" customFormat="1" ht="11.5" outlineLevel="2">
      <c r="A299" s="33"/>
      <c r="B299" s="7"/>
      <c r="C299" s="16" t="s">
        <v>480</v>
      </c>
      <c r="D299" s="7" t="s">
        <v>579</v>
      </c>
      <c r="E299" s="25" t="s">
        <v>481</v>
      </c>
      <c r="F299" s="6" t="s">
        <v>12</v>
      </c>
      <c r="G299" s="6"/>
    </row>
    <row r="300" spans="1:7" s="3" customFormat="1" ht="11.5" outlineLevel="2">
      <c r="A300" s="33"/>
      <c r="B300" s="7"/>
      <c r="C300" s="16" t="s">
        <v>482</v>
      </c>
      <c r="D300" s="7" t="s">
        <v>579</v>
      </c>
      <c r="E300" s="25" t="s">
        <v>483</v>
      </c>
      <c r="F300" s="6" t="s">
        <v>12</v>
      </c>
      <c r="G300" s="6"/>
    </row>
    <row r="301" spans="1:7" s="3" customFormat="1" ht="20" outlineLevel="2">
      <c r="A301" s="33"/>
      <c r="B301" s="7"/>
      <c r="C301" s="16" t="s">
        <v>484</v>
      </c>
      <c r="D301" s="7" t="s">
        <v>579</v>
      </c>
      <c r="E301" s="24" t="s">
        <v>485</v>
      </c>
      <c r="F301" s="6" t="s">
        <v>12</v>
      </c>
      <c r="G301" s="6"/>
    </row>
    <row r="302" spans="1:7" s="3" customFormat="1" ht="20" outlineLevel="2">
      <c r="A302" s="33"/>
      <c r="B302" s="7"/>
      <c r="C302" s="16" t="s">
        <v>486</v>
      </c>
      <c r="D302" s="7" t="s">
        <v>579</v>
      </c>
      <c r="E302" s="25" t="s">
        <v>487</v>
      </c>
      <c r="F302" s="6" t="s">
        <v>12</v>
      </c>
      <c r="G302" s="6"/>
    </row>
    <row r="303" spans="1:7" s="3" customFormat="1" ht="20" outlineLevel="2">
      <c r="A303" s="33"/>
      <c r="B303" s="7"/>
      <c r="C303" s="16" t="s">
        <v>488</v>
      </c>
      <c r="D303" s="7" t="s">
        <v>579</v>
      </c>
      <c r="E303" s="25" t="s">
        <v>489</v>
      </c>
      <c r="F303" s="6" t="s">
        <v>12</v>
      </c>
      <c r="G303" s="6"/>
    </row>
    <row r="304" spans="1:7" s="3" customFormat="1" ht="11.5" outlineLevel="2">
      <c r="A304" s="33"/>
      <c r="B304" s="7"/>
      <c r="C304" s="16" t="s">
        <v>490</v>
      </c>
      <c r="D304" s="7" t="s">
        <v>579</v>
      </c>
      <c r="E304" s="25" t="s">
        <v>491</v>
      </c>
      <c r="F304" s="6" t="s">
        <v>12</v>
      </c>
      <c r="G304" s="6"/>
    </row>
    <row r="305" spans="1:7" s="3" customFormat="1" ht="11.5" outlineLevel="2">
      <c r="A305" s="33"/>
      <c r="B305" s="7"/>
      <c r="C305" s="16" t="s">
        <v>492</v>
      </c>
      <c r="D305" s="7" t="s">
        <v>579</v>
      </c>
      <c r="E305" s="25" t="s">
        <v>493</v>
      </c>
      <c r="F305" s="6" t="s">
        <v>12</v>
      </c>
      <c r="G305" s="6"/>
    </row>
    <row r="306" spans="1:7" s="3" customFormat="1" ht="20" outlineLevel="2">
      <c r="A306" s="33"/>
      <c r="B306" s="7"/>
      <c r="C306" s="16" t="s">
        <v>494</v>
      </c>
      <c r="D306" s="7" t="s">
        <v>579</v>
      </c>
      <c r="E306" s="25" t="s">
        <v>495</v>
      </c>
      <c r="F306" s="6" t="s">
        <v>12</v>
      </c>
      <c r="G306" s="6"/>
    </row>
    <row r="307" spans="1:7" s="3" customFormat="1" ht="20" outlineLevel="2">
      <c r="A307" s="33"/>
      <c r="B307" s="7"/>
      <c r="C307" s="16" t="s">
        <v>496</v>
      </c>
      <c r="D307" s="7" t="s">
        <v>579</v>
      </c>
      <c r="E307" s="25" t="s">
        <v>497</v>
      </c>
      <c r="F307" s="6" t="s">
        <v>12</v>
      </c>
      <c r="G307" s="6"/>
    </row>
    <row r="308" spans="1:7" s="3" customFormat="1" ht="11.5" outlineLevel="2">
      <c r="A308" s="33"/>
      <c r="B308" s="7"/>
      <c r="C308" s="16" t="s">
        <v>498</v>
      </c>
      <c r="D308" s="7" t="s">
        <v>579</v>
      </c>
      <c r="E308" s="24" t="s">
        <v>499</v>
      </c>
      <c r="F308" s="6" t="s">
        <v>12</v>
      </c>
      <c r="G308" s="6"/>
    </row>
    <row r="309" spans="1:7" s="3" customFormat="1" ht="11.5" outlineLevel="2">
      <c r="A309" s="33"/>
      <c r="B309" s="7"/>
      <c r="C309" s="16" t="s">
        <v>500</v>
      </c>
      <c r="D309" s="7" t="s">
        <v>579</v>
      </c>
      <c r="E309" s="24" t="s">
        <v>501</v>
      </c>
      <c r="F309" s="6" t="s">
        <v>12</v>
      </c>
      <c r="G309" s="6"/>
    </row>
    <row r="310" spans="1:7" s="3" customFormat="1" ht="11.5" outlineLevel="2">
      <c r="A310" s="33"/>
      <c r="B310" s="7"/>
      <c r="C310" s="12" t="s">
        <v>502</v>
      </c>
      <c r="D310" s="7" t="s">
        <v>579</v>
      </c>
      <c r="E310" s="24" t="s">
        <v>503</v>
      </c>
      <c r="F310" s="6" t="s">
        <v>12</v>
      </c>
      <c r="G310" s="6"/>
    </row>
    <row r="311" spans="1:7" s="3" customFormat="1" outlineLevel="2">
      <c r="A311" s="33"/>
      <c r="B311" s="7"/>
      <c r="C311" s="6" t="s">
        <v>504</v>
      </c>
      <c r="D311" s="7" t="s">
        <v>582</v>
      </c>
      <c r="E311" s="6"/>
      <c r="F311" s="6" t="s">
        <v>54</v>
      </c>
      <c r="G311" s="6" t="s">
        <v>581</v>
      </c>
    </row>
    <row r="312" spans="1:7" s="3" customFormat="1" outlineLevel="2">
      <c r="A312" s="33"/>
      <c r="B312" s="7"/>
      <c r="C312" s="6" t="s">
        <v>554</v>
      </c>
      <c r="D312" s="7" t="s">
        <v>579</v>
      </c>
      <c r="E312" s="6"/>
      <c r="F312" s="6" t="s">
        <v>54</v>
      </c>
      <c r="G312" s="6" t="s">
        <v>568</v>
      </c>
    </row>
    <row r="313" spans="1:7">
      <c r="A313" s="33">
        <f ca="1">SUM(INDIRECT("B"&amp;ROW()):B319)</f>
        <v>4</v>
      </c>
      <c r="B313" s="39" t="s">
        <v>505</v>
      </c>
      <c r="C313" s="40"/>
      <c r="D313" s="8"/>
      <c r="E313" s="8"/>
      <c r="F313" s="8"/>
      <c r="G313" s="31"/>
    </row>
    <row r="314" spans="1:7" outlineLevel="1">
      <c r="A314" s="33"/>
      <c r="B314" s="7">
        <f ca="1">COUNTIF(INDIRECT("F"&amp;ROW()):F319,"&lt;&gt;")</f>
        <v>4</v>
      </c>
      <c r="C314" s="9" t="s">
        <v>506</v>
      </c>
      <c r="D314" s="10"/>
      <c r="E314" s="10"/>
      <c r="F314" s="10"/>
      <c r="G314" s="11"/>
    </row>
    <row r="315" spans="1:7" s="3" customFormat="1" outlineLevel="2">
      <c r="A315" s="33"/>
      <c r="B315" s="7"/>
      <c r="C315" s="6" t="s">
        <v>555</v>
      </c>
      <c r="D315" s="7" t="s">
        <v>582</v>
      </c>
      <c r="E315" s="6"/>
      <c r="F315" s="6" t="s">
        <v>54</v>
      </c>
      <c r="G315" s="6" t="s">
        <v>581</v>
      </c>
    </row>
    <row r="316" spans="1:7" s="3" customFormat="1" outlineLevel="2">
      <c r="A316" s="33"/>
      <c r="B316" s="7"/>
      <c r="C316" s="6" t="s">
        <v>557</v>
      </c>
      <c r="D316" s="7" t="s">
        <v>579</v>
      </c>
      <c r="E316" s="6"/>
      <c r="F316" s="6" t="s">
        <v>54</v>
      </c>
      <c r="G316" s="6" t="s">
        <v>581</v>
      </c>
    </row>
    <row r="317" spans="1:7" s="3" customFormat="1" outlineLevel="2">
      <c r="A317" s="33"/>
      <c r="B317" s="7"/>
      <c r="C317" s="6" t="s">
        <v>556</v>
      </c>
      <c r="D317" s="7" t="s">
        <v>582</v>
      </c>
      <c r="E317" s="6"/>
      <c r="F317" s="6" t="s">
        <v>54</v>
      </c>
      <c r="G317" s="6" t="s">
        <v>581</v>
      </c>
    </row>
    <row r="318" spans="1:7" s="3" customFormat="1" outlineLevel="2">
      <c r="A318" s="33"/>
      <c r="B318" s="7"/>
      <c r="C318" s="6" t="s">
        <v>558</v>
      </c>
      <c r="D318" s="7" t="s">
        <v>579</v>
      </c>
      <c r="E318" s="6"/>
      <c r="F318" s="6" t="s">
        <v>54</v>
      </c>
      <c r="G318" s="6" t="s">
        <v>581</v>
      </c>
    </row>
    <row r="319" spans="1:7">
      <c r="A319" s="43" t="s">
        <v>507</v>
      </c>
      <c r="B319" s="44"/>
      <c r="C319" s="44"/>
      <c r="D319" s="27"/>
      <c r="E319" s="27"/>
      <c r="F319" s="27"/>
      <c r="G319" s="32"/>
    </row>
    <row r="320" spans="1:7">
      <c r="A320" s="33">
        <f ca="1">SUM(INDIRECT("B"&amp;ROW()):B331)</f>
        <v>7</v>
      </c>
      <c r="B320" s="39" t="s">
        <v>520</v>
      </c>
      <c r="C320" s="40"/>
      <c r="D320" s="8"/>
      <c r="E320" s="8"/>
      <c r="F320" s="8"/>
      <c r="G320" s="31"/>
    </row>
    <row r="321" spans="1:7" s="3" customFormat="1" outlineLevel="1">
      <c r="A321" s="33"/>
      <c r="B321" s="7">
        <f ca="1">COUNTIF(INDIRECT("F"&amp;ROW()):F328,"&lt;&gt;")</f>
        <v>6</v>
      </c>
      <c r="C321" s="9" t="s">
        <v>519</v>
      </c>
      <c r="D321" s="9"/>
      <c r="E321" s="9"/>
      <c r="F321" s="9"/>
      <c r="G321" s="9"/>
    </row>
    <row r="322" spans="1:7" s="3" customFormat="1" ht="11.5" outlineLevel="2">
      <c r="A322" s="33"/>
      <c r="B322" s="6"/>
      <c r="C322" s="12" t="s">
        <v>508</v>
      </c>
      <c r="D322" s="7" t="s">
        <v>582</v>
      </c>
      <c r="E322" s="28" t="s">
        <v>509</v>
      </c>
      <c r="F322" s="6" t="s">
        <v>12</v>
      </c>
      <c r="G322" s="6"/>
    </row>
    <row r="323" spans="1:7" s="3" customFormat="1" ht="11.5" outlineLevel="2">
      <c r="A323" s="33"/>
      <c r="B323" s="7"/>
      <c r="C323" s="12" t="s">
        <v>510</v>
      </c>
      <c r="D323" s="7" t="s">
        <v>580</v>
      </c>
      <c r="E323" s="28" t="s">
        <v>511</v>
      </c>
      <c r="F323" s="6" t="s">
        <v>63</v>
      </c>
      <c r="G323" s="6"/>
    </row>
    <row r="324" spans="1:7" s="3" customFormat="1" ht="11.5" outlineLevel="2">
      <c r="A324" s="33"/>
      <c r="B324" s="7"/>
      <c r="C324" s="6" t="s">
        <v>512</v>
      </c>
      <c r="D324" s="7" t="s">
        <v>579</v>
      </c>
      <c r="E324" s="28"/>
      <c r="F324" s="6" t="s">
        <v>54</v>
      </c>
      <c r="G324" s="6"/>
    </row>
    <row r="325" spans="1:7" s="3" customFormat="1" outlineLevel="2">
      <c r="A325" s="33"/>
      <c r="B325" s="7"/>
      <c r="C325" s="6" t="s">
        <v>513</v>
      </c>
      <c r="D325" s="7" t="s">
        <v>579</v>
      </c>
      <c r="E325" s="6" t="s">
        <v>514</v>
      </c>
      <c r="F325" s="6" t="s">
        <v>12</v>
      </c>
      <c r="G325" s="6"/>
    </row>
    <row r="326" spans="1:7" s="3" customFormat="1" ht="20" outlineLevel="2">
      <c r="A326" s="33"/>
      <c r="B326" s="7"/>
      <c r="C326" s="6" t="s">
        <v>515</v>
      </c>
      <c r="D326" s="7" t="s">
        <v>579</v>
      </c>
      <c r="E326" s="6" t="s">
        <v>516</v>
      </c>
      <c r="F326" s="6" t="s">
        <v>12</v>
      </c>
      <c r="G326" s="6"/>
    </row>
    <row r="327" spans="1:7" s="3" customFormat="1" outlineLevel="2">
      <c r="A327" s="33"/>
      <c r="B327" s="7"/>
      <c r="C327" s="6" t="s">
        <v>517</v>
      </c>
      <c r="D327" s="7" t="s">
        <v>579</v>
      </c>
      <c r="E327" s="6" t="s">
        <v>518</v>
      </c>
      <c r="F327" s="6" t="s">
        <v>12</v>
      </c>
      <c r="G327" s="6"/>
    </row>
    <row r="328" spans="1:7" outlineLevel="1">
      <c r="A328" s="33">
        <f ca="1">SUM(INDIRECT("B"&amp;ROW()):B331)</f>
        <v>1</v>
      </c>
      <c r="B328" s="36" t="s">
        <v>505</v>
      </c>
      <c r="C328" s="37"/>
      <c r="D328" s="37"/>
      <c r="E328" s="37"/>
      <c r="F328" s="37"/>
      <c r="G328" s="38"/>
    </row>
    <row r="329" spans="1:7" outlineLevel="1">
      <c r="A329" s="33"/>
      <c r="B329" s="7">
        <f ca="1">COUNTIF(INDIRECT("F"&amp;ROW()):F331,"&lt;&gt;")</f>
        <v>1</v>
      </c>
      <c r="C329" s="9" t="s">
        <v>521</v>
      </c>
      <c r="D329" s="9"/>
      <c r="E329" s="9"/>
      <c r="F329" s="9"/>
      <c r="G329" s="9"/>
    </row>
    <row r="330" spans="1:7" ht="30" outlineLevel="2">
      <c r="A330" s="33"/>
      <c r="B330" s="7"/>
      <c r="C330" s="6" t="s">
        <v>225</v>
      </c>
      <c r="D330" s="7" t="s">
        <v>579</v>
      </c>
      <c r="E330" s="6"/>
      <c r="F330" s="6" t="s">
        <v>54</v>
      </c>
      <c r="G330" s="6" t="s">
        <v>226</v>
      </c>
    </row>
  </sheetData>
  <autoFilter ref="A1:G330"/>
  <mergeCells count="16">
    <mergeCell ref="B328:G328"/>
    <mergeCell ref="B114:C114"/>
    <mergeCell ref="B320:C320"/>
    <mergeCell ref="A2:C2"/>
    <mergeCell ref="B3:C3"/>
    <mergeCell ref="B38:C38"/>
    <mergeCell ref="B80:C80"/>
    <mergeCell ref="B98:C98"/>
    <mergeCell ref="B313:C313"/>
    <mergeCell ref="A319:C319"/>
    <mergeCell ref="A164:C164"/>
    <mergeCell ref="B165:C165"/>
    <mergeCell ref="B178:C178"/>
    <mergeCell ref="B259:C259"/>
    <mergeCell ref="B276:C276"/>
    <mergeCell ref="B285:C285"/>
  </mergeCells>
  <phoneticPr fontId="4" type="noConversion"/>
  <dataValidations count="1">
    <dataValidation type="list" allowBlank="1" showInputMessage="1" sqref="F1:F2 F322:F327 F4:F313 G311:G312 F315:F320 G315:G318 F329:F1048576">
      <formula1>"Reuse,Modify,New,TBD"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B25" sqref="B25"/>
    </sheetView>
  </sheetViews>
  <sheetFormatPr defaultRowHeight="14"/>
  <sheetData>
    <row r="2" spans="2:5">
      <c r="B2" t="s">
        <v>593</v>
      </c>
    </row>
    <row r="3" spans="2:5">
      <c r="B3" t="s">
        <v>591</v>
      </c>
      <c r="D3" t="s">
        <v>592</v>
      </c>
      <c r="E3" t="s">
        <v>594</v>
      </c>
    </row>
    <row r="4" spans="2:5">
      <c r="B4" t="s">
        <v>595</v>
      </c>
      <c r="C4" t="s">
        <v>596</v>
      </c>
      <c r="D4" t="s">
        <v>597</v>
      </c>
    </row>
    <row r="5" spans="2:5">
      <c r="B5" t="s">
        <v>598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TestConditions</vt:lpstr>
      <vt:lpstr>TestCases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陈晓忠</dc:creator>
  <cp:lastModifiedBy>陈晓忠</cp:lastModifiedBy>
  <dcterms:created xsi:type="dcterms:W3CDTF">2016-05-08T06:52:26Z</dcterms:created>
  <dcterms:modified xsi:type="dcterms:W3CDTF">2016-05-12T02:23:21Z</dcterms:modified>
</cp:coreProperties>
</file>